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oimspp-my.sharepoint.com/personal/aherzberg_usgs_gov/Documents/Desktop/BRInE/Data Workups for Jessica/Masterson.UT.20240401.001-009/"/>
    </mc:Choice>
  </mc:AlternateContent>
  <xr:revisionPtr revIDLastSave="179" documentId="8_{97D2C925-43C9-4E61-844A-FF9C5EA60FC8}" xr6:coauthVersionLast="47" xr6:coauthVersionMax="47" xr10:uidLastSave="{FC1AB08C-EC4D-4258-A527-BBAE5916B403}"/>
  <bookViews>
    <workbookView xWindow="1896" yWindow="8664" windowWidth="19752" windowHeight="15492" activeTab="2" xr2:uid="{AACC14CE-F4A7-45A1-BF6E-F03B990E0E41}"/>
  </bookViews>
  <sheets>
    <sheet name="QA-QC Data" sheetId="3" r:id="rId1"/>
    <sheet name="Data Summary" sheetId="2" r:id="rId2"/>
    <sheet name="Traceability" sheetId="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4" i="3" l="1"/>
  <c r="E54" i="3"/>
  <c r="E70" i="3" l="1"/>
  <c r="D70" i="3"/>
  <c r="C70" i="3"/>
  <c r="D62" i="3"/>
  <c r="E62" i="3"/>
  <c r="D66" i="3"/>
  <c r="E66" i="3"/>
  <c r="C66" i="3"/>
  <c r="C62" i="3"/>
  <c r="E58" i="3"/>
  <c r="D58" i="3"/>
  <c r="C58" i="3"/>
  <c r="C54" i="3"/>
  <c r="D34" i="2"/>
  <c r="D35" i="2"/>
  <c r="D33" i="2"/>
  <c r="D77" i="3" l="1"/>
  <c r="D79" i="3" s="1"/>
  <c r="E77" i="3"/>
  <c r="E79" i="3" s="1"/>
  <c r="C77" i="3"/>
  <c r="C79" i="3" s="1"/>
  <c r="E47" i="3"/>
  <c r="D47" i="3"/>
  <c r="C47" i="3"/>
  <c r="E29" i="3"/>
  <c r="D29" i="3"/>
  <c r="C29" i="3"/>
  <c r="E25" i="3"/>
  <c r="D25" i="3"/>
  <c r="C25" i="3"/>
  <c r="E18" i="3"/>
  <c r="D18" i="3"/>
  <c r="C18" i="3"/>
</calcChain>
</file>

<file path=xl/sharedStrings.xml><?xml version="1.0" encoding="utf-8"?>
<sst xmlns="http://schemas.openxmlformats.org/spreadsheetml/2006/main" count="223" uniqueCount="152">
  <si>
    <t>QA-QC Results</t>
  </si>
  <si>
    <t>Calibration Curve Slope Precision (± 2s)</t>
  </si>
  <si>
    <t>Br</t>
  </si>
  <si>
    <t>Cl</t>
  </si>
  <si>
    <t>Control Limit</t>
  </si>
  <si>
    <t>Actual Concentration</t>
  </si>
  <si>
    <t>Measured Concentration</t>
  </si>
  <si>
    <t>Percent Deviation</t>
  </si>
  <si>
    <t>CCV#1</t>
  </si>
  <si>
    <t>CCV#2</t>
  </si>
  <si>
    <t>Replicates and Duplicates - Relative Percent Differences</t>
  </si>
  <si>
    <t>Lab Replicates</t>
  </si>
  <si>
    <t>s</t>
  </si>
  <si>
    <t>Percent Recovery</t>
  </si>
  <si>
    <t>Notes</t>
  </si>
  <si>
    <t xml:space="preserve">    2. Blanks &lt;50% of PQL.</t>
  </si>
  <si>
    <t xml:space="preserve">    3. ICV values within ±10% of true value.</t>
  </si>
  <si>
    <t xml:space="preserve">    4. CCV values within ±10% of true value.</t>
  </si>
  <si>
    <t xml:space="preserve">    5. Lab replicate RPD &lt;±15%.</t>
  </si>
  <si>
    <t xml:space="preserve">    6. Lab duplicates have no acceptance criteria.</t>
  </si>
  <si>
    <t xml:space="preserve">    7. Reference standards within ±15% of true value.</t>
  </si>
  <si>
    <t xml:space="preserve">    8. Matrix spike recovery within 80% - 120%.</t>
  </si>
  <si>
    <t>Compound</t>
  </si>
  <si>
    <t>BRInE ID</t>
  </si>
  <si>
    <t>Submitter ID</t>
  </si>
  <si>
    <t xml:space="preserve"> Bromide ± 2s</t>
  </si>
  <si>
    <t>Chloride ± 2s</t>
  </si>
  <si>
    <t>Sulfate ± 2s</t>
  </si>
  <si>
    <t>Flags</t>
  </si>
  <si>
    <t>Elution time (min)</t>
  </si>
  <si>
    <t>Analyst:</t>
  </si>
  <si>
    <t>Balance ID:</t>
  </si>
  <si>
    <t>Pipette ID:</t>
  </si>
  <si>
    <t xml:space="preserve">Instrument Conditions </t>
  </si>
  <si>
    <t>Column</t>
  </si>
  <si>
    <t>ThermoFisher IonPac AS18- Fast 2x150mm</t>
  </si>
  <si>
    <t>Guard Column</t>
  </si>
  <si>
    <t>ThermoFisher IonPac AG18- Fast 2x30mm</t>
  </si>
  <si>
    <t>Flow Rate</t>
  </si>
  <si>
    <t>0.25 mL/min isocratic</t>
  </si>
  <si>
    <t>System Backpressure</t>
  </si>
  <si>
    <t>Background conductance</t>
  </si>
  <si>
    <t>&gt; 0.2 and &lt;1.0</t>
  </si>
  <si>
    <t>Notes:</t>
  </si>
  <si>
    <t>Laboratory Duplicate</t>
  </si>
  <si>
    <t>M234</t>
  </si>
  <si>
    <t xml:space="preserve">    1. Calibration curve slope precise to ±2% at the 2s level.</t>
  </si>
  <si>
    <t>A. Yellow highlight indicates value outside of acceptance criteria.</t>
  </si>
  <si>
    <r>
      <t>Bromide (mg L</t>
    </r>
    <r>
      <rPr>
        <b/>
        <vertAlign val="superscript"/>
        <sz val="9"/>
        <color theme="1"/>
        <rFont val="Calibri"/>
        <family val="2"/>
        <scheme val="minor"/>
      </rPr>
      <t>-1</t>
    </r>
    <r>
      <rPr>
        <b/>
        <sz val="9"/>
        <color theme="1"/>
        <rFont val="Calibri"/>
        <family val="2"/>
        <scheme val="minor"/>
      </rPr>
      <t>)</t>
    </r>
  </si>
  <si>
    <r>
      <t>Chloride (mg L</t>
    </r>
    <r>
      <rPr>
        <b/>
        <vertAlign val="superscript"/>
        <sz val="9"/>
        <color theme="1"/>
        <rFont val="Calibri"/>
        <family val="2"/>
        <scheme val="minor"/>
      </rPr>
      <t>-1</t>
    </r>
    <r>
      <rPr>
        <b/>
        <sz val="9"/>
        <color theme="1"/>
        <rFont val="Calibri"/>
        <family val="2"/>
        <scheme val="minor"/>
      </rPr>
      <t>)</t>
    </r>
  </si>
  <si>
    <r>
      <t>Sulfate (mg L</t>
    </r>
    <r>
      <rPr>
        <b/>
        <vertAlign val="superscript"/>
        <sz val="9"/>
        <color theme="1"/>
        <rFont val="Calibri"/>
        <family val="2"/>
        <scheme val="minor"/>
      </rPr>
      <t>-1</t>
    </r>
    <r>
      <rPr>
        <b/>
        <sz val="9"/>
        <color theme="1"/>
        <rFont val="Calibri"/>
        <family val="2"/>
        <scheme val="minor"/>
      </rPr>
      <t>)</t>
    </r>
  </si>
  <si>
    <r>
      <t>SO</t>
    </r>
    <r>
      <rPr>
        <vertAlign val="subscript"/>
        <sz val="9"/>
        <color theme="1"/>
        <rFont val="Calibri"/>
        <family val="2"/>
        <scheme val="minor"/>
      </rPr>
      <t>4</t>
    </r>
  </si>
  <si>
    <r>
      <t>PQL (mg L</t>
    </r>
    <r>
      <rPr>
        <vertAlign val="superscript"/>
        <sz val="9"/>
        <color theme="1"/>
        <rFont val="Calibri"/>
        <family val="2"/>
        <scheme val="minor"/>
      </rPr>
      <t>-1</t>
    </r>
    <r>
      <rPr>
        <sz val="9"/>
        <color theme="1"/>
        <rFont val="Calibri"/>
        <family val="2"/>
        <scheme val="minor"/>
      </rPr>
      <t>)</t>
    </r>
  </si>
  <si>
    <r>
      <t>Calibration Range (mg L</t>
    </r>
    <r>
      <rPr>
        <vertAlign val="superscript"/>
        <sz val="9"/>
        <color theme="1"/>
        <rFont val="Calibri"/>
        <family val="2"/>
        <scheme val="minor"/>
      </rPr>
      <t>-1</t>
    </r>
    <r>
      <rPr>
        <sz val="9"/>
        <color theme="1"/>
        <rFont val="Calibri"/>
        <family val="2"/>
        <scheme val="minor"/>
      </rPr>
      <t>)</t>
    </r>
  </si>
  <si>
    <t>E. Sample dilution factors. Stated concentrations already reflect dilution correction.</t>
  </si>
  <si>
    <t>M238</t>
  </si>
  <si>
    <t>M242</t>
  </si>
  <si>
    <t>Multi Analyte IC Solution</t>
  </si>
  <si>
    <t xml:space="preserve">B. Error limits correspond to the ±2𝛔 precision uncertainties. </t>
  </si>
  <si>
    <t>Column Temp</t>
  </si>
  <si>
    <t>Cell Temp</t>
  </si>
  <si>
    <t>KOH Eluent (mM)</t>
  </si>
  <si>
    <t>Run Time (min)</t>
  </si>
  <si>
    <t>Secondary Review by:</t>
  </si>
  <si>
    <r>
      <t>SO</t>
    </r>
    <r>
      <rPr>
        <b/>
        <vertAlign val="subscript"/>
        <sz val="9"/>
        <color theme="1"/>
        <rFont val="Calibri"/>
        <family val="2"/>
        <scheme val="minor"/>
      </rPr>
      <t>4</t>
    </r>
  </si>
  <si>
    <r>
      <t>Blank Verification (mg L</t>
    </r>
    <r>
      <rPr>
        <b/>
        <vertAlign val="superscript"/>
        <sz val="9"/>
        <color theme="1"/>
        <rFont val="Calibri"/>
        <family val="2"/>
        <scheme val="minor"/>
      </rPr>
      <t>-1</t>
    </r>
    <r>
      <rPr>
        <b/>
        <sz val="9"/>
        <color theme="1"/>
        <rFont val="Calibri"/>
        <family val="2"/>
        <scheme val="minor"/>
      </rPr>
      <t>)</t>
    </r>
  </si>
  <si>
    <r>
      <t>Initial Calibration Verification (mg L</t>
    </r>
    <r>
      <rPr>
        <b/>
        <vertAlign val="superscript"/>
        <sz val="9"/>
        <color theme="1"/>
        <rFont val="Calibri"/>
        <family val="2"/>
        <scheme val="minor"/>
      </rPr>
      <t>-1</t>
    </r>
    <r>
      <rPr>
        <b/>
        <sz val="9"/>
        <color theme="1"/>
        <rFont val="Calibri"/>
        <family val="2"/>
        <scheme val="minor"/>
      </rPr>
      <t>)</t>
    </r>
  </si>
  <si>
    <r>
      <t>Continued Calibration Verification (mg L</t>
    </r>
    <r>
      <rPr>
        <b/>
        <vertAlign val="superscript"/>
        <sz val="9"/>
        <color theme="1"/>
        <rFont val="Calibri"/>
        <family val="2"/>
        <scheme val="minor"/>
      </rPr>
      <t>-1</t>
    </r>
    <r>
      <rPr>
        <b/>
        <sz val="9"/>
        <color theme="1"/>
        <rFont val="Calibri"/>
        <family val="2"/>
        <scheme val="minor"/>
      </rPr>
      <t>)</t>
    </r>
  </si>
  <si>
    <r>
      <t>Reference Standards (mg L</t>
    </r>
    <r>
      <rPr>
        <b/>
        <vertAlign val="superscript"/>
        <sz val="9"/>
        <color theme="1"/>
        <rFont val="Calibri"/>
        <family val="2"/>
        <scheme val="minor"/>
      </rPr>
      <t>-1</t>
    </r>
    <r>
      <rPr>
        <b/>
        <sz val="9"/>
        <color theme="1"/>
        <rFont val="Calibri"/>
        <family val="2"/>
        <scheme val="minor"/>
      </rPr>
      <t>)</t>
    </r>
  </si>
  <si>
    <r>
      <t>Matrix Spikes (mg L</t>
    </r>
    <r>
      <rPr>
        <b/>
        <vertAlign val="superscript"/>
        <sz val="9"/>
        <color theme="1"/>
        <rFont val="Calibri"/>
        <family val="2"/>
        <scheme val="minor"/>
      </rPr>
      <t>-1</t>
    </r>
    <r>
      <rPr>
        <b/>
        <sz val="9"/>
        <color theme="1"/>
        <rFont val="Calibri"/>
        <family val="2"/>
        <scheme val="minor"/>
      </rPr>
      <t>)</t>
    </r>
  </si>
  <si>
    <r>
      <t>Spike Concentration (mg L</t>
    </r>
    <r>
      <rPr>
        <vertAlign val="superscript"/>
        <sz val="9"/>
        <color theme="1"/>
        <rFont val="Calibri"/>
        <family val="2"/>
        <scheme val="minor"/>
      </rPr>
      <t>-1</t>
    </r>
    <r>
      <rPr>
        <sz val="9"/>
        <color theme="1"/>
        <rFont val="Calibri"/>
        <family val="2"/>
        <scheme val="minor"/>
      </rPr>
      <t>)</t>
    </r>
  </si>
  <si>
    <t>1. Corresponds to 90% (volume basis) measured values post dilution</t>
  </si>
  <si>
    <t>Initial Calibration Blank</t>
  </si>
  <si>
    <t>Continuing Calibration Blank (1)</t>
  </si>
  <si>
    <t>Continuing Calibration Blank (2)</t>
  </si>
  <si>
    <t>Continuing Calibration Blank (3)</t>
  </si>
  <si>
    <t>SOP:</t>
  </si>
  <si>
    <t>ERP-BRInE-SOP 12</t>
  </si>
  <si>
    <t xml:space="preserve">C. Green highlight indicates concentration &lt; PQL, therefore data is semi-quantitative. </t>
  </si>
  <si>
    <t xml:space="preserve">D. Blue highlight indicates concentration &gt; highest calibration standard, therefore data is semi-quantitative. </t>
  </si>
  <si>
    <t>Dilution Factor</t>
  </si>
  <si>
    <t>Detection</t>
  </si>
  <si>
    <t>AERS_2mm, 5.0 Hz, Suppressor 13 mA</t>
  </si>
  <si>
    <t>M248</t>
  </si>
  <si>
    <r>
      <rPr>
        <sz val="9"/>
        <color theme="1"/>
        <rFont val="Calibri"/>
        <family val="2"/>
        <scheme val="minor"/>
      </rPr>
      <t>B.</t>
    </r>
    <r>
      <rPr>
        <b/>
        <sz val="9"/>
        <color theme="1"/>
        <rFont val="Calibri"/>
        <family val="2"/>
        <scheme val="minor"/>
      </rPr>
      <t xml:space="preserve"> QA-QC Acceptance Criteria:</t>
    </r>
  </si>
  <si>
    <t xml:space="preserve">1. Green highlight indicates concentration &lt; PQL, therefore data is semi-quantitative. </t>
  </si>
  <si>
    <t xml:space="preserve">2. Blue highlight indicates concentration &gt; highest calibration standard, therefore data is semi-quantitative. </t>
  </si>
  <si>
    <t>C. Typical elution times</t>
  </si>
  <si>
    <t>D. Calibration standard concentrations and PQLs</t>
  </si>
  <si>
    <t>Brine ID</t>
  </si>
  <si>
    <t>Date Analyzed:</t>
  </si>
  <si>
    <t>Version:</t>
  </si>
  <si>
    <t>Balance Calibration Date:</t>
  </si>
  <si>
    <t>Pipette Calibration Date:</t>
  </si>
  <si>
    <t>Brine-balance-B146459013, Brine-balance- B15055081</t>
  </si>
  <si>
    <t>February 28th, 2024</t>
  </si>
  <si>
    <t>p.10-100.001; p.100-1000.001; p.500-5000.001</t>
  </si>
  <si>
    <t>non-detect</t>
  </si>
  <si>
    <t>Masterson.UT.20240401.001</t>
  </si>
  <si>
    <t>CCU 12-1</t>
  </si>
  <si>
    <t>Masterson.UT.20240401.002</t>
  </si>
  <si>
    <t>CCU 17-1</t>
  </si>
  <si>
    <t>Masterson.UT.20240401.003</t>
  </si>
  <si>
    <t>CCU 28-2</t>
  </si>
  <si>
    <t>Masterson.UT.20240401.004</t>
  </si>
  <si>
    <t>KSF 10-1</t>
  </si>
  <si>
    <t>Masterson.UT.20240401.005</t>
  </si>
  <si>
    <t>TM 43-18H</t>
  </si>
  <si>
    <t>Masterson.UT.20240401.006</t>
  </si>
  <si>
    <t>S 16-2</t>
  </si>
  <si>
    <t>Masterson.UT.20240401.007</t>
  </si>
  <si>
    <t>F 28-11</t>
  </si>
  <si>
    <t>Masterson.UT.20240401.008</t>
  </si>
  <si>
    <t>UT 34-13J-D3</t>
  </si>
  <si>
    <t>Masterson.UT.20240401.009</t>
  </si>
  <si>
    <t>UT 13H-16-55</t>
  </si>
  <si>
    <t>Masterson.UT.20240401.001 - CCU 12-1</t>
  </si>
  <si>
    <t>Masterson.UT.20240401.002 - CCU 17-1</t>
  </si>
  <si>
    <t>Masterson.UT.20240401.003 - CCU 28-2</t>
  </si>
  <si>
    <t>Masterson.UT.20240401.004 - KSF 10-1</t>
  </si>
  <si>
    <t>Masterson.UT.20240401.005 - TM 43-18H</t>
  </si>
  <si>
    <t>Masterson.UT.20240401.006 - S 16-2</t>
  </si>
  <si>
    <t>Masterson.UT.20240401.007 - F 28-11</t>
  </si>
  <si>
    <t>Masterson.UT.20240401.008 - UT 34-13J-D3</t>
  </si>
  <si>
    <t>Masterson.UT.20240401.009 - UT 13H-16-55</t>
  </si>
  <si>
    <t>LAB DUP Masterson.UT.20240401.001 - CCU 12-1</t>
  </si>
  <si>
    <t>MS - DUP Masterson.UT.20240401.001 - CCU 12-1</t>
  </si>
  <si>
    <r>
      <rPr>
        <vertAlign val="superscript"/>
        <sz val="9"/>
        <color theme="1"/>
        <rFont val="Calibri"/>
        <family val="2"/>
        <scheme val="minor"/>
      </rPr>
      <t>1</t>
    </r>
    <r>
      <rPr>
        <sz val="9"/>
        <color theme="1"/>
        <rFont val="Calibri"/>
        <family val="2"/>
        <scheme val="minor"/>
      </rPr>
      <t>Measured DUP Masterson.UT.20240401.001 - CCU 12-1 (mg L</t>
    </r>
    <r>
      <rPr>
        <vertAlign val="superscript"/>
        <sz val="9"/>
        <color theme="1"/>
        <rFont val="Calibri"/>
        <family val="2"/>
        <scheme val="minor"/>
      </rPr>
      <t>-1</t>
    </r>
    <r>
      <rPr>
        <sz val="9"/>
        <color theme="1"/>
        <rFont val="Calibri"/>
        <family val="2"/>
        <scheme val="minor"/>
      </rPr>
      <t>)</t>
    </r>
  </si>
  <si>
    <r>
      <t>Theoretical MS - DUP Masterson.UT.20240401.001 - CCU 12-1 (mg L</t>
    </r>
    <r>
      <rPr>
        <vertAlign val="superscript"/>
        <sz val="9"/>
        <color theme="1"/>
        <rFont val="Calibri"/>
        <family val="2"/>
        <scheme val="minor"/>
      </rPr>
      <t>-1</t>
    </r>
    <r>
      <rPr>
        <sz val="9"/>
        <color theme="1"/>
        <rFont val="Calibri"/>
        <family val="2"/>
        <scheme val="minor"/>
      </rPr>
      <t>)</t>
    </r>
  </si>
  <si>
    <r>
      <t>Measured MS - DUP Masterson.UT.20240401.001 - CCU 12-1 (mg L</t>
    </r>
    <r>
      <rPr>
        <vertAlign val="superscript"/>
        <sz val="9"/>
        <color theme="1"/>
        <rFont val="Calibri"/>
        <family val="2"/>
        <scheme val="minor"/>
      </rPr>
      <t>-1</t>
    </r>
    <r>
      <rPr>
        <sz val="9"/>
        <color theme="1"/>
        <rFont val="Calibri"/>
        <family val="2"/>
        <scheme val="minor"/>
      </rPr>
      <t>)</t>
    </r>
  </si>
  <si>
    <t>0.2 - 20</t>
  </si>
  <si>
    <t>0.1 - 10</t>
  </si>
  <si>
    <t>6 - 600</t>
  </si>
  <si>
    <t>&lt;1.15</t>
  </si>
  <si>
    <t>&lt;PQL</t>
  </si>
  <si>
    <t>~2500 psi</t>
  </si>
  <si>
    <t>A. Herzberg</t>
  </si>
  <si>
    <t>J. Chenault</t>
  </si>
  <si>
    <t>06</t>
  </si>
  <si>
    <t xml:space="preserve">CCU 12-1 </t>
  </si>
  <si>
    <t xml:space="preserve">CCU 17-1 </t>
  </si>
  <si>
    <t xml:space="preserve">CCU 28-2 </t>
  </si>
  <si>
    <t xml:space="preserve">KSF 10-1 </t>
  </si>
  <si>
    <t xml:space="preserve">TM 43-18H </t>
  </si>
  <si>
    <t xml:space="preserve">F 28-11 </t>
  </si>
  <si>
    <t xml:space="preserve">UT 34-13J-D3 </t>
  </si>
  <si>
    <t xml:space="preserve">UT 13H-16-55 </t>
  </si>
  <si>
    <t>March 21st, 2024</t>
  </si>
  <si>
    <t>Sample 'UT 13H-16-55' has a relative percent difference of 30%, and concentrations on the lower end of the calibration curve have acceptance criteria of 50%, which this sample falls within.</t>
  </si>
  <si>
    <t>(ii) Chromatograms show additional ions present.</t>
  </si>
  <si>
    <r>
      <rPr>
        <sz val="9"/>
        <rFont val="Calibri"/>
        <family val="2"/>
        <scheme val="minor"/>
      </rPr>
      <t>3.</t>
    </r>
    <r>
      <rPr>
        <sz val="9"/>
        <color rgb="FFFF0000"/>
        <rFont val="Calibri"/>
        <family val="2"/>
        <scheme val="minor"/>
      </rPr>
      <t xml:space="preserve"> Standard Operating Procedure requires samples to be unacidified and filtered. Only two unacidified samples were available ('UT 34-13J-D3' and 'UT 13H-16-55'). All other samples are filtered and acidified.</t>
    </r>
  </si>
  <si>
    <r>
      <t>A.</t>
    </r>
    <r>
      <rPr>
        <sz val="9"/>
        <rFont val="Calibri"/>
        <family val="2"/>
        <scheme val="minor"/>
      </rPr>
      <t xml:space="preserve"> (i) Sample 'UT 13H-16-55' has a relative percent difference of 30% for Sulfate, and concentrations on the lower end of the calibration curve have acceptance criteria of 50%, which this sample falls within. Sample was also cloudy in appearance, maybe soapy, refiltered in lab.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</si>
</sst>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"/>
    <numFmt numFmtId="167" formatCode="m/d/yyyy;@"/>
  </numFmts>
  <fonts count="1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vertAlign val="superscript"/>
      <sz val="9"/>
      <color theme="1"/>
      <name val="Calibri"/>
      <family val="2"/>
      <scheme val="minor"/>
    </font>
    <font>
      <vertAlign val="subscript"/>
      <sz val="9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9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1" fillId="3" borderId="0" applyNumberFormat="0" applyBorder="0" applyAlignment="0" applyProtection="0"/>
  </cellStyleXfs>
  <cellXfs count="195">
    <xf numFmtId="0" fontId="0" fillId="0" borderId="0" xfId="0"/>
    <xf numFmtId="0" fontId="4" fillId="0" borderId="0" xfId="1" applyFont="1"/>
    <xf numFmtId="0" fontId="4" fillId="0" borderId="0" xfId="0" applyFont="1"/>
    <xf numFmtId="0" fontId="5" fillId="0" borderId="0" xfId="1" applyFont="1" applyFill="1" applyBorder="1" applyAlignment="1">
      <alignment vertical="center"/>
    </xf>
    <xf numFmtId="0" fontId="5" fillId="0" borderId="0" xfId="1" applyFont="1" applyFill="1" applyBorder="1" applyAlignment="1">
      <alignment horizontal="center" vertical="center"/>
    </xf>
    <xf numFmtId="49" fontId="4" fillId="0" borderId="0" xfId="1" applyNumberFormat="1" applyFont="1" applyFill="1" applyBorder="1" applyAlignment="1">
      <alignment horizontal="center" vertical="top"/>
    </xf>
    <xf numFmtId="2" fontId="4" fillId="0" borderId="0" xfId="1" applyNumberFormat="1" applyFont="1" applyBorder="1" applyAlignment="1">
      <alignment horizontal="center" vertical="top"/>
    </xf>
    <xf numFmtId="0" fontId="5" fillId="0" borderId="0" xfId="1" applyFont="1" applyFill="1" applyBorder="1" applyAlignment="1">
      <alignment vertical="top"/>
    </xf>
    <xf numFmtId="166" fontId="4" fillId="0" borderId="0" xfId="1" applyNumberFormat="1" applyFont="1" applyFill="1" applyBorder="1" applyAlignment="1">
      <alignment horizontal="center" vertical="top"/>
    </xf>
    <xf numFmtId="2" fontId="4" fillId="0" borderId="0" xfId="0" applyNumberFormat="1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0" fontId="4" fillId="0" borderId="0" xfId="1" applyFont="1" applyAlignment="1">
      <alignment horizontal="center" vertical="center"/>
    </xf>
    <xf numFmtId="164" fontId="4" fillId="0" borderId="0" xfId="0" applyNumberFormat="1" applyFont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0" fontId="4" fillId="0" borderId="0" xfId="1" applyFont="1" applyBorder="1"/>
    <xf numFmtId="166" fontId="4" fillId="0" borderId="0" xfId="1" applyNumberFormat="1" applyFont="1" applyFill="1" applyBorder="1" applyAlignment="1">
      <alignment horizontal="center" vertical="center"/>
    </xf>
    <xf numFmtId="0" fontId="4" fillId="0" borderId="0" xfId="1" applyFont="1" applyFill="1" applyBorder="1"/>
    <xf numFmtId="0" fontId="4" fillId="0" borderId="0" xfId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center" vertical="top"/>
    </xf>
    <xf numFmtId="165" fontId="4" fillId="0" borderId="0" xfId="1" applyNumberFormat="1" applyFont="1" applyFill="1" applyBorder="1" applyAlignment="1">
      <alignment horizontal="center" vertical="top"/>
    </xf>
    <xf numFmtId="164" fontId="4" fillId="0" borderId="0" xfId="1" applyNumberFormat="1" applyFont="1" applyFill="1" applyBorder="1" applyAlignment="1">
      <alignment horizontal="center" vertical="top"/>
    </xf>
    <xf numFmtId="164" fontId="4" fillId="0" borderId="0" xfId="1" applyNumberFormat="1" applyFont="1" applyFill="1" applyBorder="1" applyAlignment="1">
      <alignment horizontal="center" vertical="center"/>
    </xf>
    <xf numFmtId="165" fontId="5" fillId="0" borderId="0" xfId="1" applyNumberFormat="1" applyFont="1" applyFill="1" applyBorder="1" applyAlignment="1">
      <alignment horizontal="center" vertical="center"/>
    </xf>
    <xf numFmtId="165" fontId="4" fillId="0" borderId="0" xfId="1" applyNumberFormat="1" applyFont="1" applyBorder="1" applyAlignment="1">
      <alignment horizontal="center" vertical="center"/>
    </xf>
    <xf numFmtId="165" fontId="4" fillId="0" borderId="0" xfId="1" applyNumberFormat="1" applyFont="1" applyBorder="1" applyAlignment="1">
      <alignment horizontal="center"/>
    </xf>
    <xf numFmtId="165" fontId="4" fillId="0" borderId="0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/>
    </xf>
    <xf numFmtId="165" fontId="4" fillId="0" borderId="0" xfId="1" applyNumberFormat="1" applyFont="1" applyFill="1" applyBorder="1" applyAlignment="1">
      <alignment horizontal="center"/>
    </xf>
    <xf numFmtId="0" fontId="4" fillId="0" borderId="4" xfId="1" applyFont="1" applyBorder="1"/>
    <xf numFmtId="164" fontId="4" fillId="0" borderId="0" xfId="0" applyNumberFormat="1" applyFont="1" applyFill="1" applyBorder="1" applyAlignment="1">
      <alignment horizontal="center"/>
    </xf>
    <xf numFmtId="164" fontId="4" fillId="0" borderId="2" xfId="0" applyNumberFormat="1" applyFont="1" applyFill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2" fontId="4" fillId="0" borderId="0" xfId="1" applyNumberFormat="1" applyFont="1" applyFill="1" applyBorder="1" applyAlignment="1">
      <alignment horizontal="center"/>
    </xf>
    <xf numFmtId="1" fontId="4" fillId="0" borderId="0" xfId="1" applyNumberFormat="1" applyFont="1" applyFill="1" applyBorder="1" applyAlignment="1">
      <alignment horizontal="center"/>
    </xf>
    <xf numFmtId="2" fontId="4" fillId="0" borderId="0" xfId="1" applyNumberFormat="1" applyFont="1" applyFill="1" applyBorder="1" applyAlignment="1">
      <alignment horizontal="center" vertical="center"/>
    </xf>
    <xf numFmtId="165" fontId="4" fillId="0" borderId="0" xfId="0" applyNumberFormat="1" applyFont="1" applyBorder="1" applyAlignment="1">
      <alignment horizontal="center"/>
    </xf>
    <xf numFmtId="1" fontId="4" fillId="0" borderId="0" xfId="1" applyNumberFormat="1" applyFont="1" applyFill="1" applyBorder="1" applyAlignment="1">
      <alignment horizontal="center" vertical="top"/>
    </xf>
    <xf numFmtId="0" fontId="4" fillId="0" borderId="0" xfId="1" applyFont="1" applyBorder="1" applyAlignment="1">
      <alignment horizontal="center"/>
    </xf>
    <xf numFmtId="0" fontId="4" fillId="0" borderId="0" xfId="1" applyNumberFormat="1" applyFont="1" applyFill="1" applyBorder="1" applyAlignment="1">
      <alignment horizontal="center" vertical="top"/>
    </xf>
    <xf numFmtId="0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center"/>
    </xf>
    <xf numFmtId="1" fontId="4" fillId="0" borderId="0" xfId="1" applyNumberFormat="1" applyFont="1" applyFill="1" applyBorder="1" applyAlignment="1">
      <alignment horizontal="center" vertical="center"/>
    </xf>
    <xf numFmtId="0" fontId="5" fillId="0" borderId="0" xfId="1" applyNumberFormat="1" applyFont="1" applyFill="1" applyBorder="1" applyAlignment="1">
      <alignment horizontal="center" vertical="center"/>
    </xf>
    <xf numFmtId="0" fontId="6" fillId="0" borderId="0" xfId="1" applyNumberFormat="1" applyFont="1" applyFill="1" applyBorder="1" applyAlignment="1">
      <alignment horizontal="center"/>
    </xf>
    <xf numFmtId="0" fontId="4" fillId="0" borderId="0" xfId="1" applyFont="1" applyFill="1"/>
    <xf numFmtId="164" fontId="4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164" fontId="4" fillId="0" borderId="0" xfId="1" applyNumberFormat="1" applyFont="1" applyBorder="1" applyAlignment="1">
      <alignment horizontal="center" vertical="center"/>
    </xf>
    <xf numFmtId="164" fontId="4" fillId="0" borderId="0" xfId="1" applyNumberFormat="1" applyFont="1" applyBorder="1" applyAlignment="1">
      <alignment horizontal="center" vertical="top"/>
    </xf>
    <xf numFmtId="0" fontId="4" fillId="0" borderId="0" xfId="1" applyNumberFormat="1" applyFont="1" applyBorder="1" applyAlignment="1">
      <alignment horizontal="center" vertical="center"/>
    </xf>
    <xf numFmtId="0" fontId="4" fillId="0" borderId="0" xfId="1" applyNumberFormat="1" applyFont="1" applyBorder="1" applyAlignment="1">
      <alignment horizontal="center" vertical="top"/>
    </xf>
    <xf numFmtId="0" fontId="5" fillId="4" borderId="10" xfId="1" applyFont="1" applyFill="1" applyBorder="1" applyAlignment="1">
      <alignment horizontal="center"/>
    </xf>
    <xf numFmtId="0" fontId="5" fillId="4" borderId="9" xfId="1" applyFont="1" applyFill="1" applyBorder="1" applyAlignment="1">
      <alignment horizontal="center"/>
    </xf>
    <xf numFmtId="0" fontId="5" fillId="0" borderId="0" xfId="1" applyFont="1" applyFill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1" fontId="4" fillId="0" borderId="2" xfId="1" applyNumberFormat="1" applyFont="1" applyFill="1" applyBorder="1" applyAlignment="1">
      <alignment horizontal="center"/>
    </xf>
    <xf numFmtId="0" fontId="4" fillId="0" borderId="14" xfId="1" applyFont="1" applyFill="1" applyBorder="1" applyAlignment="1">
      <alignment horizontal="center"/>
    </xf>
    <xf numFmtId="164" fontId="4" fillId="0" borderId="2" xfId="1" applyNumberFormat="1" applyFont="1" applyFill="1" applyBorder="1" applyAlignment="1">
      <alignment horizontal="center"/>
    </xf>
    <xf numFmtId="1" fontId="4" fillId="0" borderId="1" xfId="1" applyNumberFormat="1" applyFont="1" applyFill="1" applyBorder="1" applyAlignment="1">
      <alignment horizontal="center"/>
    </xf>
    <xf numFmtId="1" fontId="4" fillId="0" borderId="3" xfId="1" applyNumberFormat="1" applyFont="1" applyFill="1" applyBorder="1" applyAlignment="1">
      <alignment horizontal="center"/>
    </xf>
    <xf numFmtId="0" fontId="4" fillId="0" borderId="0" xfId="1" applyFont="1" applyAlignment="1">
      <alignment horizontal="left"/>
    </xf>
    <xf numFmtId="0" fontId="4" fillId="0" borderId="0" xfId="1" applyFont="1" applyAlignment="1">
      <alignment horizontal="center"/>
    </xf>
    <xf numFmtId="0" fontId="5" fillId="0" borderId="0" xfId="1" applyFont="1" applyAlignment="1">
      <alignment vertical="top"/>
    </xf>
    <xf numFmtId="0" fontId="4" fillId="0" borderId="0" xfId="1" applyFont="1" applyAlignment="1">
      <alignment vertical="top"/>
    </xf>
    <xf numFmtId="0" fontId="5" fillId="0" borderId="0" xfId="1" applyFont="1"/>
    <xf numFmtId="0" fontId="4" fillId="0" borderId="1" xfId="1" applyFont="1" applyBorder="1" applyAlignment="1">
      <alignment horizontal="center" vertical="top"/>
    </xf>
    <xf numFmtId="0" fontId="4" fillId="0" borderId="1" xfId="1" applyFont="1" applyBorder="1" applyAlignment="1">
      <alignment horizontal="center"/>
    </xf>
    <xf numFmtId="164" fontId="4" fillId="0" borderId="0" xfId="1" applyNumberFormat="1" applyFont="1" applyAlignment="1">
      <alignment horizontal="center"/>
    </xf>
    <xf numFmtId="0" fontId="5" fillId="0" borderId="0" xfId="1" applyFont="1" applyAlignment="1">
      <alignment horizontal="left"/>
    </xf>
    <xf numFmtId="0" fontId="4" fillId="0" borderId="0" xfId="0" applyFont="1" applyAlignment="1">
      <alignment horizontal="left"/>
    </xf>
    <xf numFmtId="1" fontId="4" fillId="0" borderId="0" xfId="1" applyNumberFormat="1" applyFont="1" applyAlignment="1">
      <alignment horizontal="center"/>
    </xf>
    <xf numFmtId="1" fontId="4" fillId="0" borderId="0" xfId="1" applyNumberFormat="1" applyFont="1" applyBorder="1" applyAlignment="1">
      <alignment horizontal="center"/>
    </xf>
    <xf numFmtId="2" fontId="4" fillId="0" borderId="0" xfId="1" applyNumberFormat="1" applyFont="1" applyFill="1" applyAlignment="1">
      <alignment horizontal="center"/>
    </xf>
    <xf numFmtId="167" fontId="4" fillId="0" borderId="0" xfId="1" applyNumberFormat="1" applyFont="1" applyAlignment="1">
      <alignment horizontal="left"/>
    </xf>
    <xf numFmtId="0" fontId="10" fillId="0" borderId="0" xfId="1" applyFont="1" applyFill="1" applyBorder="1"/>
    <xf numFmtId="0" fontId="11" fillId="0" borderId="0" xfId="1" applyFont="1"/>
    <xf numFmtId="14" fontId="4" fillId="0" borderId="0" xfId="1" applyNumberFormat="1" applyFont="1" applyAlignment="1">
      <alignment horizontal="left"/>
    </xf>
    <xf numFmtId="0" fontId="11" fillId="0" borderId="0" xfId="1" applyFont="1" applyAlignment="1">
      <alignment horizontal="left"/>
    </xf>
    <xf numFmtId="0" fontId="5" fillId="0" borderId="0" xfId="3" applyFont="1" applyFill="1"/>
    <xf numFmtId="0" fontId="4" fillId="0" borderId="0" xfId="3" applyFont="1" applyFill="1"/>
    <xf numFmtId="0" fontId="5" fillId="4" borderId="8" xfId="1" applyFont="1" applyFill="1" applyBorder="1" applyAlignment="1">
      <alignment horizontal="center"/>
    </xf>
    <xf numFmtId="0" fontId="4" fillId="0" borderId="14" xfId="1" applyFont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0" fontId="5" fillId="0" borderId="4" xfId="1" applyFont="1" applyFill="1" applyBorder="1" applyAlignment="1">
      <alignment horizontal="left" vertical="center"/>
    </xf>
    <xf numFmtId="0" fontId="5" fillId="0" borderId="2" xfId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 vertical="top"/>
    </xf>
    <xf numFmtId="2" fontId="4" fillId="0" borderId="2" xfId="1" applyNumberFormat="1" applyFont="1" applyFill="1" applyBorder="1" applyAlignment="1">
      <alignment horizontal="center" vertical="top"/>
    </xf>
    <xf numFmtId="0" fontId="4" fillId="0" borderId="4" xfId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/>
    </xf>
    <xf numFmtId="164" fontId="4" fillId="0" borderId="2" xfId="1" applyNumberFormat="1" applyFont="1" applyFill="1" applyBorder="1" applyAlignment="1">
      <alignment horizontal="center" vertical="center"/>
    </xf>
    <xf numFmtId="2" fontId="4" fillId="0" borderId="2" xfId="1" applyNumberFormat="1" applyFont="1" applyFill="1" applyBorder="1" applyAlignment="1">
      <alignment horizontal="center" vertical="center"/>
    </xf>
    <xf numFmtId="0" fontId="4" fillId="0" borderId="5" xfId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/>
    </xf>
    <xf numFmtId="164" fontId="4" fillId="0" borderId="3" xfId="1" applyNumberFormat="1" applyFont="1" applyFill="1" applyBorder="1" applyAlignment="1">
      <alignment horizontal="center" vertical="center"/>
    </xf>
    <xf numFmtId="164" fontId="4" fillId="0" borderId="2" xfId="1" applyNumberFormat="1" applyFont="1" applyFill="1" applyBorder="1" applyAlignment="1">
      <alignment horizontal="center" vertical="top"/>
    </xf>
    <xf numFmtId="49" fontId="4" fillId="0" borderId="0" xfId="1" applyNumberFormat="1" applyFont="1" applyAlignment="1">
      <alignment vertical="top"/>
    </xf>
    <xf numFmtId="0" fontId="5" fillId="0" borderId="0" xfId="0" applyFont="1" applyAlignment="1">
      <alignment horizontal="left"/>
    </xf>
    <xf numFmtId="0" fontId="5" fillId="4" borderId="5" xfId="1" applyFont="1" applyFill="1" applyBorder="1" applyAlignment="1">
      <alignment horizontal="center" vertical="center"/>
    </xf>
    <xf numFmtId="0" fontId="5" fillId="4" borderId="1" xfId="1" applyFont="1" applyFill="1" applyBorder="1" applyAlignment="1">
      <alignment horizontal="center" vertical="center"/>
    </xf>
    <xf numFmtId="0" fontId="5" fillId="4" borderId="3" xfId="1" applyFont="1" applyFill="1" applyBorder="1" applyAlignment="1">
      <alignment horizontal="center" vertical="center"/>
    </xf>
    <xf numFmtId="164" fontId="4" fillId="0" borderId="10" xfId="1" applyNumberFormat="1" applyFont="1" applyFill="1" applyBorder="1" applyAlignment="1">
      <alignment horizontal="center" vertical="top"/>
    </xf>
    <xf numFmtId="164" fontId="4" fillId="0" borderId="11" xfId="1" applyNumberFormat="1" applyFont="1" applyFill="1" applyBorder="1" applyAlignment="1">
      <alignment horizontal="center" vertical="top"/>
    </xf>
    <xf numFmtId="164" fontId="4" fillId="0" borderId="9" xfId="1" applyNumberFormat="1" applyFont="1" applyFill="1" applyBorder="1" applyAlignment="1">
      <alignment horizontal="center" vertical="top"/>
    </xf>
    <xf numFmtId="0" fontId="4" fillId="0" borderId="0" xfId="1" applyFont="1" applyBorder="1" applyAlignment="1">
      <alignment horizontal="center" vertical="center"/>
    </xf>
    <xf numFmtId="0" fontId="4" fillId="4" borderId="5" xfId="1" applyFont="1" applyFill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165" fontId="4" fillId="0" borderId="8" xfId="1" applyNumberFormat="1" applyFont="1" applyBorder="1" applyAlignment="1">
      <alignment horizontal="center" vertical="center"/>
    </xf>
    <xf numFmtId="2" fontId="4" fillId="0" borderId="8" xfId="1" applyNumberFormat="1" applyFont="1" applyBorder="1" applyAlignment="1">
      <alignment horizontal="center" vertical="center"/>
    </xf>
    <xf numFmtId="165" fontId="4" fillId="0" borderId="6" xfId="1" applyNumberFormat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2" fontId="4" fillId="0" borderId="0" xfId="1" applyNumberFormat="1" applyFont="1" applyBorder="1" applyAlignment="1">
      <alignment horizontal="center" vertical="center"/>
    </xf>
    <xf numFmtId="165" fontId="4" fillId="0" borderId="2" xfId="1" applyNumberFormat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165" fontId="4" fillId="0" borderId="1" xfId="1" applyNumberFormat="1" applyFont="1" applyBorder="1" applyAlignment="1">
      <alignment horizontal="center" vertical="center"/>
    </xf>
    <xf numFmtId="2" fontId="4" fillId="0" borderId="1" xfId="1" applyNumberFormat="1" applyFont="1" applyBorder="1" applyAlignment="1">
      <alignment horizontal="center" vertical="center"/>
    </xf>
    <xf numFmtId="165" fontId="4" fillId="0" borderId="3" xfId="1" applyNumberFormat="1" applyFont="1" applyBorder="1" applyAlignment="1">
      <alignment horizontal="center" vertical="center"/>
    </xf>
    <xf numFmtId="0" fontId="4" fillId="0" borderId="7" xfId="1" applyFont="1" applyFill="1" applyBorder="1" applyAlignment="1">
      <alignment horizontal="center"/>
    </xf>
    <xf numFmtId="0" fontId="4" fillId="4" borderId="4" xfId="1" applyFont="1" applyFill="1" applyBorder="1" applyAlignment="1">
      <alignment horizontal="center" vertical="center"/>
    </xf>
    <xf numFmtId="0" fontId="5" fillId="4" borderId="0" xfId="1" applyFont="1" applyFill="1" applyBorder="1" applyAlignment="1">
      <alignment horizontal="center" vertical="center"/>
    </xf>
    <xf numFmtId="0" fontId="5" fillId="4" borderId="2" xfId="1" applyFont="1" applyFill="1" applyBorder="1" applyAlignment="1">
      <alignment horizontal="center" vertical="center"/>
    </xf>
    <xf numFmtId="0" fontId="5" fillId="0" borderId="7" xfId="1" applyFont="1" applyFill="1" applyBorder="1" applyAlignment="1">
      <alignment horizontal="left" vertical="center"/>
    </xf>
    <xf numFmtId="165" fontId="5" fillId="0" borderId="8" xfId="1" applyNumberFormat="1" applyFont="1" applyFill="1" applyBorder="1" applyAlignment="1">
      <alignment horizontal="center" vertical="center"/>
    </xf>
    <xf numFmtId="165" fontId="5" fillId="0" borderId="6" xfId="1" applyNumberFormat="1" applyFont="1" applyFill="1" applyBorder="1" applyAlignment="1">
      <alignment horizontal="center" vertical="center"/>
    </xf>
    <xf numFmtId="164" fontId="5" fillId="0" borderId="0" xfId="1" applyNumberFormat="1" applyFont="1" applyFill="1" applyBorder="1" applyAlignment="1">
      <alignment horizontal="center" vertical="center"/>
    </xf>
    <xf numFmtId="165" fontId="5" fillId="0" borderId="2" xfId="1" applyNumberFormat="1" applyFont="1" applyFill="1" applyBorder="1" applyAlignment="1">
      <alignment horizontal="center" vertical="center"/>
    </xf>
    <xf numFmtId="0" fontId="5" fillId="0" borderId="4" xfId="1" applyFont="1" applyBorder="1" applyAlignment="1">
      <alignment horizontal="left" vertical="center"/>
    </xf>
    <xf numFmtId="164" fontId="4" fillId="0" borderId="1" xfId="1" applyNumberFormat="1" applyFont="1" applyBorder="1" applyAlignment="1">
      <alignment horizontal="center" vertical="center"/>
    </xf>
    <xf numFmtId="0" fontId="4" fillId="0" borderId="4" xfId="1" applyFont="1" applyBorder="1" applyAlignment="1">
      <alignment horizontal="center"/>
    </xf>
    <xf numFmtId="164" fontId="4" fillId="0" borderId="2" xfId="1" applyNumberFormat="1" applyFont="1" applyBorder="1" applyAlignment="1">
      <alignment horizontal="center" vertical="top"/>
    </xf>
    <xf numFmtId="0" fontId="4" fillId="0" borderId="2" xfId="1" applyFont="1" applyBorder="1" applyAlignment="1">
      <alignment horizontal="center" vertical="center"/>
    </xf>
    <xf numFmtId="164" fontId="4" fillId="0" borderId="2" xfId="1" applyNumberFormat="1" applyFont="1" applyBorder="1" applyAlignment="1">
      <alignment horizontal="center" vertical="center"/>
    </xf>
    <xf numFmtId="0" fontId="5" fillId="0" borderId="8" xfId="1" applyFont="1" applyFill="1" applyBorder="1" applyAlignment="1">
      <alignment horizontal="center" vertical="center"/>
    </xf>
    <xf numFmtId="0" fontId="5" fillId="0" borderId="6" xfId="1" applyFont="1" applyFill="1" applyBorder="1" applyAlignment="1">
      <alignment horizontal="center" vertical="center"/>
    </xf>
    <xf numFmtId="1" fontId="4" fillId="0" borderId="0" xfId="1" applyNumberFormat="1" applyFont="1" applyBorder="1" applyAlignment="1">
      <alignment horizontal="center" vertical="center"/>
    </xf>
    <xf numFmtId="2" fontId="4" fillId="0" borderId="2" xfId="1" applyNumberFormat="1" applyFont="1" applyBorder="1" applyAlignment="1">
      <alignment horizontal="center" vertical="center"/>
    </xf>
    <xf numFmtId="0" fontId="13" fillId="0" borderId="5" xfId="1" applyFont="1" applyBorder="1" applyAlignment="1">
      <alignment wrapText="1"/>
    </xf>
    <xf numFmtId="0" fontId="4" fillId="0" borderId="1" xfId="1" applyNumberFormat="1" applyFont="1" applyFill="1" applyBorder="1" applyAlignment="1">
      <alignment horizontal="center" vertical="top"/>
    </xf>
    <xf numFmtId="0" fontId="4" fillId="0" borderId="3" xfId="1" applyNumberFormat="1" applyFont="1" applyFill="1" applyBorder="1" applyAlignment="1">
      <alignment horizontal="center" vertical="top"/>
    </xf>
    <xf numFmtId="0" fontId="5" fillId="0" borderId="1" xfId="1" applyFont="1" applyBorder="1"/>
    <xf numFmtId="0" fontId="4" fillId="0" borderId="1" xfId="1" applyFont="1" applyBorder="1"/>
    <xf numFmtId="0" fontId="5" fillId="4" borderId="12" xfId="1" applyFont="1" applyFill="1" applyBorder="1" applyAlignment="1">
      <alignment horizontal="center"/>
    </xf>
    <xf numFmtId="0" fontId="4" fillId="0" borderId="0" xfId="0" applyFont="1" applyAlignment="1">
      <alignment vertical="top"/>
    </xf>
    <xf numFmtId="0" fontId="5" fillId="0" borderId="7" xfId="1" applyFont="1" applyBorder="1" applyAlignment="1">
      <alignment horizontal="left" vertical="center"/>
    </xf>
    <xf numFmtId="0" fontId="5" fillId="0" borderId="8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4" fillId="0" borderId="1" xfId="1" applyFont="1" applyBorder="1" applyAlignment="1">
      <alignment horizontal="left"/>
    </xf>
    <xf numFmtId="0" fontId="14" fillId="0" borderId="0" xfId="1" applyFont="1"/>
    <xf numFmtId="165" fontId="4" fillId="0" borderId="0" xfId="1" applyNumberFormat="1" applyFont="1" applyFill="1" applyBorder="1" applyAlignment="1">
      <alignment vertical="top"/>
    </xf>
    <xf numFmtId="164" fontId="4" fillId="6" borderId="2" xfId="0" applyNumberFormat="1" applyFont="1" applyFill="1" applyBorder="1" applyAlignment="1">
      <alignment horizontal="center"/>
    </xf>
    <xf numFmtId="0" fontId="4" fillId="0" borderId="7" xfId="1" applyFont="1" applyBorder="1"/>
    <xf numFmtId="1" fontId="4" fillId="0" borderId="8" xfId="1" applyNumberFormat="1" applyFont="1" applyFill="1" applyBorder="1" applyAlignment="1">
      <alignment horizontal="center"/>
    </xf>
    <xf numFmtId="1" fontId="4" fillId="0" borderId="6" xfId="1" applyNumberFormat="1" applyFont="1" applyFill="1" applyBorder="1" applyAlignment="1">
      <alignment horizontal="center"/>
    </xf>
    <xf numFmtId="164" fontId="4" fillId="0" borderId="8" xfId="1" applyNumberFormat="1" applyFont="1" applyFill="1" applyBorder="1" applyAlignment="1">
      <alignment horizontal="center"/>
    </xf>
    <xf numFmtId="164" fontId="4" fillId="0" borderId="6" xfId="1" quotePrefix="1" applyNumberFormat="1" applyFont="1" applyFill="1" applyBorder="1" applyAlignment="1">
      <alignment horizontal="center"/>
    </xf>
    <xf numFmtId="0" fontId="4" fillId="0" borderId="5" xfId="1" applyFont="1" applyBorder="1"/>
    <xf numFmtId="0" fontId="4" fillId="0" borderId="15" xfId="1" applyFont="1" applyBorder="1" applyAlignment="1">
      <alignment horizontal="center"/>
    </xf>
    <xf numFmtId="164" fontId="4" fillId="0" borderId="1" xfId="1" applyNumberFormat="1" applyFont="1" applyFill="1" applyBorder="1" applyAlignment="1">
      <alignment horizontal="center"/>
    </xf>
    <xf numFmtId="164" fontId="4" fillId="0" borderId="3" xfId="1" applyNumberFormat="1" applyFont="1" applyFill="1" applyBorder="1" applyAlignment="1">
      <alignment horizontal="center"/>
    </xf>
    <xf numFmtId="2" fontId="4" fillId="0" borderId="1" xfId="1" applyNumberFormat="1" applyFont="1" applyFill="1" applyBorder="1" applyAlignment="1">
      <alignment horizontal="center"/>
    </xf>
    <xf numFmtId="2" fontId="4" fillId="0" borderId="3" xfId="1" applyNumberFormat="1" applyFont="1" applyFill="1" applyBorder="1" applyAlignment="1">
      <alignment horizontal="center"/>
    </xf>
    <xf numFmtId="0" fontId="4" fillId="0" borderId="0" xfId="3" applyFont="1" applyFill="1" applyAlignment="1">
      <alignment horizontal="left"/>
    </xf>
    <xf numFmtId="49" fontId="4" fillId="0" borderId="0" xfId="1" applyNumberFormat="1" applyFont="1"/>
    <xf numFmtId="0" fontId="4" fillId="0" borderId="0" xfId="1" applyFont="1" applyAlignment="1"/>
    <xf numFmtId="0" fontId="4" fillId="0" borderId="0" xfId="1" applyFont="1" applyFill="1" applyBorder="1" applyAlignment="1"/>
    <xf numFmtId="2" fontId="4" fillId="0" borderId="0" xfId="1" applyNumberFormat="1" applyFont="1" applyFill="1" applyBorder="1" applyAlignment="1"/>
    <xf numFmtId="0" fontId="4" fillId="0" borderId="0" xfId="0" applyFont="1" applyAlignment="1"/>
    <xf numFmtId="164" fontId="4" fillId="0" borderId="0" xfId="1" applyNumberFormat="1" applyFont="1" applyFill="1" applyBorder="1" applyAlignment="1"/>
    <xf numFmtId="2" fontId="4" fillId="0" borderId="0" xfId="1" applyNumberFormat="1" applyFont="1" applyBorder="1" applyAlignment="1"/>
    <xf numFmtId="164" fontId="4" fillId="0" borderId="0" xfId="1" applyNumberFormat="1" applyFont="1" applyBorder="1" applyAlignment="1"/>
    <xf numFmtId="1" fontId="4" fillId="0" borderId="0" xfId="1" applyNumberFormat="1" applyFont="1" applyBorder="1" applyAlignment="1"/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/>
    </xf>
    <xf numFmtId="164" fontId="4" fillId="5" borderId="0" xfId="1" applyNumberFormat="1" applyFont="1" applyFill="1" applyBorder="1" applyAlignment="1">
      <alignment horizontal="center"/>
    </xf>
    <xf numFmtId="164" fontId="4" fillId="5" borderId="2" xfId="1" applyNumberFormat="1" applyFont="1" applyFill="1" applyBorder="1" applyAlignment="1">
      <alignment horizontal="center"/>
    </xf>
    <xf numFmtId="165" fontId="4" fillId="0" borderId="0" xfId="0" applyNumberFormat="1" applyFont="1" applyFill="1" applyBorder="1" applyAlignment="1">
      <alignment horizontal="center"/>
    </xf>
    <xf numFmtId="0" fontId="4" fillId="0" borderId="0" xfId="1" applyFont="1" applyAlignment="1">
      <alignment horizontal="left" vertical="top"/>
    </xf>
    <xf numFmtId="0" fontId="5" fillId="0" borderId="0" xfId="1" applyFont="1" applyFill="1" applyBorder="1" applyAlignment="1">
      <alignment horizontal="left" vertical="top"/>
    </xf>
    <xf numFmtId="0" fontId="4" fillId="0" borderId="0" xfId="1" applyFont="1" applyFill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5" fillId="4" borderId="7" xfId="1" applyFont="1" applyFill="1" applyBorder="1" applyAlignment="1">
      <alignment horizontal="center" vertical="center"/>
    </xf>
    <xf numFmtId="0" fontId="5" fillId="4" borderId="8" xfId="1" applyFont="1" applyFill="1" applyBorder="1" applyAlignment="1">
      <alignment horizontal="center" vertical="center"/>
    </xf>
    <xf numFmtId="0" fontId="5" fillId="4" borderId="6" xfId="1" applyFont="1" applyFill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5" fillId="4" borderId="7" xfId="1" applyFont="1" applyFill="1" applyBorder="1" applyAlignment="1">
      <alignment horizontal="center" vertical="top"/>
    </xf>
    <xf numFmtId="0" fontId="5" fillId="4" borderId="8" xfId="1" applyFont="1" applyFill="1" applyBorder="1" applyAlignment="1">
      <alignment horizontal="center" vertical="top"/>
    </xf>
    <xf numFmtId="0" fontId="5" fillId="4" borderId="6" xfId="1" applyFont="1" applyFill="1" applyBorder="1" applyAlignment="1">
      <alignment horizontal="center" vertical="top"/>
    </xf>
    <xf numFmtId="0" fontId="15" fillId="0" borderId="0" xfId="1" applyFont="1" applyFill="1" applyAlignment="1">
      <alignment wrapText="1"/>
    </xf>
    <xf numFmtId="49" fontId="14" fillId="0" borderId="0" xfId="1" applyNumberFormat="1" applyFont="1" applyAlignment="1">
      <alignment vertical="top" wrapText="1"/>
    </xf>
    <xf numFmtId="0" fontId="0" fillId="0" borderId="0" xfId="0" applyAlignment="1">
      <alignment wrapText="1"/>
    </xf>
    <xf numFmtId="0" fontId="6" fillId="0" borderId="0" xfId="1" applyFont="1" applyFill="1" applyAlignment="1">
      <alignment vertical="top" wrapText="1"/>
    </xf>
    <xf numFmtId="0" fontId="5" fillId="0" borderId="1" xfId="2" applyFont="1" applyFill="1" applyBorder="1" applyAlignment="1">
      <alignment horizontal="center" vertical="center"/>
    </xf>
  </cellXfs>
  <cellStyles count="4">
    <cellStyle name="60% - Accent1 2" xfId="3" xr:uid="{84ACBF9D-209E-4C89-9502-7F240C1CD48B}"/>
    <cellStyle name="Accent1 2" xfId="2" xr:uid="{1ABA4A97-5EBD-4874-A0D4-F0403CB219ED}"/>
    <cellStyle name="Normal" xfId="0" builtinId="0"/>
    <cellStyle name="Normal 2" xfId="1" xr:uid="{69DB8F4C-EE10-429E-A81B-D9E2087D08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69B936-D02D-4E97-BC0D-7F2992B8E21E}">
  <dimension ref="A1:P139"/>
  <sheetViews>
    <sheetView topLeftCell="A38" zoomScale="80" zoomScaleNormal="80" workbookViewId="0">
      <selection activeCell="H33" sqref="H33"/>
    </sheetView>
  </sheetViews>
  <sheetFormatPr defaultColWidth="8.88671875" defaultRowHeight="12" x14ac:dyDescent="0.25"/>
  <cols>
    <col min="1" max="1" width="3.5546875" style="2" customWidth="1"/>
    <col min="2" max="2" width="52.6640625" style="2" customWidth="1"/>
    <col min="3" max="3" width="24.109375" style="2" bestFit="1" customWidth="1"/>
    <col min="4" max="4" width="21.44140625" style="2" customWidth="1"/>
    <col min="5" max="5" width="20.5546875" style="2" customWidth="1"/>
    <col min="6" max="16384" width="8.88671875" style="2"/>
  </cols>
  <sheetData>
    <row r="1" spans="2:14" x14ac:dyDescent="0.25">
      <c r="B1" s="186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2:14" x14ac:dyDescent="0.25">
      <c r="B2" s="186"/>
      <c r="C2" s="183" t="s">
        <v>1</v>
      </c>
      <c r="D2" s="184"/>
      <c r="E2" s="185"/>
      <c r="F2" s="3"/>
      <c r="G2" s="3"/>
      <c r="H2" s="3"/>
      <c r="I2" s="3"/>
      <c r="J2" s="3"/>
      <c r="K2" s="3"/>
      <c r="L2" s="3"/>
      <c r="M2" s="3"/>
      <c r="N2" s="1"/>
    </row>
    <row r="3" spans="2:14" ht="14.4" x14ac:dyDescent="0.25">
      <c r="B3" s="186"/>
      <c r="C3" s="99" t="s">
        <v>2</v>
      </c>
      <c r="D3" s="100" t="s">
        <v>3</v>
      </c>
      <c r="E3" s="101" t="s">
        <v>64</v>
      </c>
      <c r="F3" s="4"/>
      <c r="G3" s="4"/>
      <c r="H3" s="4"/>
      <c r="I3" s="4"/>
      <c r="J3" s="4"/>
      <c r="K3" s="4"/>
      <c r="L3" s="4"/>
      <c r="M3" s="4"/>
      <c r="N3" s="1"/>
    </row>
    <row r="4" spans="2:14" x14ac:dyDescent="0.25">
      <c r="B4" s="186"/>
      <c r="C4" s="102">
        <v>1.3</v>
      </c>
      <c r="D4" s="103">
        <v>1.3</v>
      </c>
      <c r="E4" s="104">
        <v>1.5</v>
      </c>
      <c r="F4" s="5"/>
      <c r="G4" s="5"/>
      <c r="H4" s="5"/>
      <c r="I4" s="5"/>
      <c r="J4" s="5"/>
      <c r="K4" s="5"/>
      <c r="L4" s="5"/>
      <c r="M4" s="5"/>
      <c r="N4" s="1"/>
    </row>
    <row r="5" spans="2:14" x14ac:dyDescent="0.25">
      <c r="B5" s="105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1"/>
    </row>
    <row r="6" spans="2:14" ht="13.8" x14ac:dyDescent="0.25">
      <c r="B6" s="187" t="s">
        <v>65</v>
      </c>
      <c r="C6" s="188"/>
      <c r="D6" s="188"/>
      <c r="E6" s="189"/>
      <c r="F6" s="7"/>
      <c r="G6" s="7"/>
      <c r="H6" s="7"/>
      <c r="I6" s="7"/>
      <c r="J6" s="7"/>
      <c r="K6" s="7"/>
      <c r="L6" s="7"/>
      <c r="M6" s="7"/>
      <c r="N6" s="1"/>
    </row>
    <row r="7" spans="2:14" ht="14.4" x14ac:dyDescent="0.25">
      <c r="B7" s="106"/>
      <c r="C7" s="100" t="s">
        <v>2</v>
      </c>
      <c r="D7" s="100" t="s">
        <v>3</v>
      </c>
      <c r="E7" s="101" t="s">
        <v>64</v>
      </c>
      <c r="F7" s="4"/>
      <c r="G7" s="4"/>
      <c r="H7" s="4"/>
      <c r="I7" s="4"/>
      <c r="J7" s="4"/>
      <c r="K7" s="4"/>
      <c r="L7" s="4"/>
      <c r="M7" s="4"/>
      <c r="N7" s="1"/>
    </row>
    <row r="8" spans="2:14" x14ac:dyDescent="0.25">
      <c r="B8" s="107" t="s">
        <v>4</v>
      </c>
      <c r="C8" s="108">
        <v>9.6000000000000002E-2</v>
      </c>
      <c r="D8" s="109">
        <v>2.9</v>
      </c>
      <c r="E8" s="110">
        <v>4.8000000000000001E-2</v>
      </c>
      <c r="F8" s="8"/>
      <c r="G8" s="8"/>
      <c r="H8" s="8"/>
      <c r="I8" s="8"/>
      <c r="J8" s="8"/>
      <c r="K8" s="8"/>
      <c r="L8" s="8"/>
      <c r="M8" s="8"/>
      <c r="N8" s="1"/>
    </row>
    <row r="9" spans="2:14" x14ac:dyDescent="0.25">
      <c r="B9" s="111" t="s">
        <v>72</v>
      </c>
      <c r="C9" s="23" t="s">
        <v>97</v>
      </c>
      <c r="D9" s="112">
        <v>0.01</v>
      </c>
      <c r="E9" s="113" t="s">
        <v>97</v>
      </c>
      <c r="F9" s="8"/>
      <c r="G9" s="8"/>
      <c r="H9" s="8"/>
      <c r="I9" s="8"/>
      <c r="J9" s="8"/>
      <c r="K9" s="8"/>
      <c r="L9" s="8"/>
      <c r="M9" s="8"/>
      <c r="N9" s="1"/>
    </row>
    <row r="10" spans="2:14" x14ac:dyDescent="0.25">
      <c r="B10" s="111" t="s">
        <v>73</v>
      </c>
      <c r="C10" s="36" t="s">
        <v>97</v>
      </c>
      <c r="D10" s="112">
        <v>0.04</v>
      </c>
      <c r="E10" s="83">
        <v>2.8000000000000001E-2</v>
      </c>
      <c r="F10" s="8"/>
      <c r="G10" s="8"/>
      <c r="H10" s="8"/>
      <c r="I10" s="8"/>
      <c r="J10" s="8"/>
      <c r="K10" s="8"/>
      <c r="L10" s="8"/>
      <c r="M10" s="8"/>
      <c r="N10" s="1"/>
    </row>
    <row r="11" spans="2:14" x14ac:dyDescent="0.25">
      <c r="B11" s="111" t="s">
        <v>74</v>
      </c>
      <c r="C11" s="36" t="s">
        <v>97</v>
      </c>
      <c r="D11" s="112">
        <v>0.18</v>
      </c>
      <c r="E11" s="83" t="s">
        <v>97</v>
      </c>
      <c r="F11" s="8"/>
      <c r="G11" s="8"/>
      <c r="H11" s="8"/>
      <c r="I11" s="8"/>
      <c r="J11" s="8"/>
      <c r="K11" s="8"/>
      <c r="L11" s="8"/>
      <c r="M11" s="8"/>
      <c r="N11" s="1"/>
    </row>
    <row r="12" spans="2:14" x14ac:dyDescent="0.25">
      <c r="B12" s="114" t="s">
        <v>75</v>
      </c>
      <c r="C12" s="115" t="s">
        <v>97</v>
      </c>
      <c r="D12" s="116">
        <v>0.16</v>
      </c>
      <c r="E12" s="117">
        <v>6.0000000000000001E-3</v>
      </c>
      <c r="F12" s="8"/>
      <c r="G12" s="8"/>
      <c r="H12" s="8"/>
      <c r="I12" s="8"/>
      <c r="J12" s="8"/>
      <c r="K12" s="8"/>
      <c r="L12" s="8"/>
      <c r="M12" s="8"/>
      <c r="N12" s="1"/>
    </row>
    <row r="13" spans="2:14" x14ac:dyDescent="0.25">
      <c r="B13" s="1"/>
      <c r="C13" s="1"/>
      <c r="D13" s="1"/>
      <c r="E13" s="1"/>
      <c r="F13" s="8"/>
      <c r="G13" s="8"/>
      <c r="H13" s="8"/>
      <c r="I13" s="8"/>
      <c r="J13" s="8"/>
      <c r="K13" s="8"/>
      <c r="L13" s="8"/>
      <c r="M13" s="8"/>
      <c r="N13" s="11"/>
    </row>
    <row r="14" spans="2:14" ht="13.8" x14ac:dyDescent="0.25">
      <c r="B14" s="183" t="s">
        <v>66</v>
      </c>
      <c r="C14" s="184"/>
      <c r="D14" s="184"/>
      <c r="E14" s="185"/>
      <c r="F14" s="8"/>
      <c r="G14" s="8"/>
      <c r="H14" s="8"/>
      <c r="I14" s="8"/>
      <c r="J14" s="8"/>
      <c r="K14" s="8"/>
      <c r="L14" s="8"/>
      <c r="M14" s="8"/>
      <c r="N14" s="11"/>
    </row>
    <row r="15" spans="2:14" ht="14.4" x14ac:dyDescent="0.25">
      <c r="B15" s="106"/>
      <c r="C15" s="100" t="s">
        <v>2</v>
      </c>
      <c r="D15" s="100" t="s">
        <v>3</v>
      </c>
      <c r="E15" s="101" t="s">
        <v>64</v>
      </c>
      <c r="F15" s="8"/>
      <c r="G15" s="8"/>
      <c r="H15" s="8"/>
      <c r="I15" s="8"/>
      <c r="J15" s="8"/>
      <c r="K15" s="8"/>
      <c r="L15" s="8"/>
      <c r="M15" s="8"/>
      <c r="N15" s="11"/>
    </row>
    <row r="16" spans="2:14" x14ac:dyDescent="0.25">
      <c r="B16" s="118" t="s">
        <v>5</v>
      </c>
      <c r="C16" s="9">
        <v>1.98</v>
      </c>
      <c r="D16" s="12">
        <v>60.3</v>
      </c>
      <c r="E16" s="10">
        <v>1.1599999999999999</v>
      </c>
      <c r="F16" s="8"/>
      <c r="G16" s="8"/>
      <c r="H16" s="8"/>
      <c r="I16" s="8"/>
      <c r="J16" s="8"/>
      <c r="K16" s="8"/>
      <c r="L16" s="8"/>
      <c r="M16" s="8"/>
      <c r="N16" s="1"/>
    </row>
    <row r="17" spans="1:14" x14ac:dyDescent="0.25">
      <c r="A17" s="1"/>
      <c r="B17" s="111" t="s">
        <v>6</v>
      </c>
      <c r="C17" s="9">
        <v>1.86</v>
      </c>
      <c r="D17" s="12">
        <v>60.6</v>
      </c>
      <c r="E17" s="10">
        <v>1.0900000000000001</v>
      </c>
      <c r="F17" s="8"/>
      <c r="G17" s="8"/>
      <c r="H17" s="8"/>
      <c r="I17" s="8"/>
      <c r="J17" s="8"/>
      <c r="K17" s="8"/>
      <c r="L17" s="8"/>
      <c r="M17" s="8"/>
      <c r="N17" s="1"/>
    </row>
    <row r="18" spans="1:14" x14ac:dyDescent="0.25">
      <c r="A18" s="14"/>
      <c r="B18" s="114" t="s">
        <v>7</v>
      </c>
      <c r="C18" s="94">
        <f>(1-(C16/C17))*100</f>
        <v>-6.4516129032258007</v>
      </c>
      <c r="D18" s="94">
        <f>(1-(D16/D17))*100</f>
        <v>0.49504950495050659</v>
      </c>
      <c r="E18" s="95">
        <f>(1-(E16/E17))*100</f>
        <v>-6.4220183486238369</v>
      </c>
      <c r="F18" s="8"/>
      <c r="G18" s="8"/>
      <c r="H18" s="8"/>
      <c r="I18" s="8"/>
      <c r="J18" s="8"/>
      <c r="K18" s="8"/>
      <c r="L18" s="8"/>
      <c r="M18" s="8"/>
      <c r="N18" s="1"/>
    </row>
    <row r="19" spans="1:14" x14ac:dyDescent="0.25">
      <c r="A19" s="14"/>
      <c r="B19" s="1"/>
      <c r="C19" s="1"/>
      <c r="D19" s="1"/>
      <c r="E19" s="1"/>
      <c r="F19" s="8"/>
      <c r="G19" s="8"/>
      <c r="H19" s="8"/>
      <c r="I19" s="8"/>
      <c r="J19" s="8"/>
      <c r="K19" s="8"/>
      <c r="L19" s="8"/>
      <c r="M19" s="8"/>
      <c r="N19" s="1"/>
    </row>
    <row r="20" spans="1:14" ht="13.8" x14ac:dyDescent="0.25">
      <c r="A20" s="14"/>
      <c r="B20" s="183" t="s">
        <v>67</v>
      </c>
      <c r="C20" s="184"/>
      <c r="D20" s="184"/>
      <c r="E20" s="185"/>
      <c r="F20" s="15"/>
      <c r="G20" s="15"/>
      <c r="H20" s="15"/>
      <c r="I20" s="15"/>
      <c r="J20" s="15"/>
      <c r="K20" s="15"/>
      <c r="L20" s="15"/>
      <c r="M20" s="15"/>
      <c r="N20" s="14"/>
    </row>
    <row r="21" spans="1:14" ht="14.4" x14ac:dyDescent="0.25">
      <c r="A21" s="14"/>
      <c r="B21" s="119"/>
      <c r="C21" s="120" t="s">
        <v>2</v>
      </c>
      <c r="D21" s="120" t="s">
        <v>3</v>
      </c>
      <c r="E21" s="121" t="s">
        <v>64</v>
      </c>
      <c r="F21" s="15"/>
      <c r="G21" s="15"/>
      <c r="H21" s="15"/>
      <c r="I21" s="15"/>
      <c r="J21" s="15"/>
      <c r="K21" s="15"/>
      <c r="L21" s="15"/>
      <c r="M21" s="15"/>
      <c r="N21" s="1"/>
    </row>
    <row r="22" spans="1:14" x14ac:dyDescent="0.25">
      <c r="A22" s="14"/>
      <c r="B22" s="122" t="s">
        <v>8</v>
      </c>
      <c r="C22" s="123"/>
      <c r="D22" s="123"/>
      <c r="E22" s="124"/>
      <c r="F22" s="15"/>
      <c r="G22" s="15"/>
      <c r="H22" s="15"/>
      <c r="I22" s="15"/>
      <c r="J22" s="15"/>
      <c r="K22" s="15"/>
      <c r="L22" s="15"/>
      <c r="M22" s="15"/>
      <c r="N22" s="1"/>
    </row>
    <row r="23" spans="1:14" x14ac:dyDescent="0.25">
      <c r="A23" s="14"/>
      <c r="B23" s="86" t="s">
        <v>5</v>
      </c>
      <c r="C23" s="9">
        <v>1.9</v>
      </c>
      <c r="D23" s="12">
        <v>57</v>
      </c>
      <c r="E23" s="83">
        <v>0.95299999999999996</v>
      </c>
      <c r="F23" s="16"/>
      <c r="G23" s="16"/>
      <c r="H23" s="16"/>
      <c r="I23" s="16"/>
      <c r="J23" s="17"/>
      <c r="K23" s="17"/>
      <c r="L23" s="16"/>
      <c r="M23" s="16"/>
      <c r="N23" s="16"/>
    </row>
    <row r="24" spans="1:14" x14ac:dyDescent="0.25">
      <c r="A24" s="14"/>
      <c r="B24" s="89" t="s">
        <v>6</v>
      </c>
      <c r="C24" s="9">
        <v>1.8</v>
      </c>
      <c r="D24" s="12">
        <v>58.4</v>
      </c>
      <c r="E24" s="83">
        <v>0.90500000000000003</v>
      </c>
      <c r="F24" s="3"/>
      <c r="G24" s="3"/>
      <c r="H24" s="3"/>
      <c r="I24" s="3"/>
      <c r="J24" s="3"/>
      <c r="K24" s="3"/>
      <c r="L24" s="3"/>
      <c r="M24" s="3"/>
      <c r="N24" s="16"/>
    </row>
    <row r="25" spans="1:14" x14ac:dyDescent="0.25">
      <c r="A25" s="14"/>
      <c r="B25" s="89" t="s">
        <v>7</v>
      </c>
      <c r="C25" s="21">
        <f>(1-(C23/C24))*100</f>
        <v>-5.555555555555558</v>
      </c>
      <c r="D25" s="21">
        <f>(1-(D23/D24))*100</f>
        <v>2.3972602739726012</v>
      </c>
      <c r="E25" s="91">
        <f>(1-(E23/E24))*100</f>
        <v>-5.3038674033148991</v>
      </c>
      <c r="F25" s="4"/>
      <c r="G25" s="4"/>
      <c r="H25" s="4"/>
      <c r="I25" s="4"/>
      <c r="J25" s="4"/>
      <c r="K25" s="4"/>
      <c r="L25" s="4"/>
      <c r="M25" s="4"/>
      <c r="N25" s="16"/>
    </row>
    <row r="26" spans="1:14" x14ac:dyDescent="0.25">
      <c r="A26" s="14"/>
      <c r="B26" s="84" t="s">
        <v>9</v>
      </c>
      <c r="C26" s="22"/>
      <c r="D26" s="125"/>
      <c r="E26" s="126"/>
      <c r="F26" s="18"/>
      <c r="G26" s="19"/>
      <c r="H26" s="18"/>
      <c r="I26" s="19"/>
      <c r="J26" s="18"/>
      <c r="K26" s="19"/>
      <c r="L26" s="20"/>
      <c r="M26" s="19"/>
      <c r="N26" s="16"/>
    </row>
    <row r="27" spans="1:14" x14ac:dyDescent="0.25">
      <c r="A27" s="14"/>
      <c r="B27" s="86" t="s">
        <v>5</v>
      </c>
      <c r="C27" s="9">
        <v>1.9</v>
      </c>
      <c r="D27" s="12">
        <v>57</v>
      </c>
      <c r="E27" s="83">
        <v>0.95299999999999996</v>
      </c>
      <c r="F27" s="18"/>
      <c r="G27" s="19"/>
      <c r="H27" s="18"/>
      <c r="I27" s="19"/>
      <c r="J27" s="18"/>
      <c r="K27" s="19"/>
      <c r="L27" s="20"/>
      <c r="M27" s="19"/>
      <c r="N27" s="16"/>
    </row>
    <row r="28" spans="1:14" x14ac:dyDescent="0.25">
      <c r="A28" s="14"/>
      <c r="B28" s="89" t="s">
        <v>6</v>
      </c>
      <c r="C28" s="9">
        <v>1.85</v>
      </c>
      <c r="D28" s="12">
        <v>60.4</v>
      </c>
      <c r="E28" s="83">
        <v>0.93799999999999994</v>
      </c>
      <c r="F28" s="21"/>
      <c r="G28" s="21"/>
      <c r="H28" s="21"/>
      <c r="I28" s="21"/>
      <c r="J28" s="21"/>
      <c r="K28" s="21"/>
      <c r="L28" s="21"/>
      <c r="M28" s="21"/>
      <c r="N28" s="16"/>
    </row>
    <row r="29" spans="1:14" x14ac:dyDescent="0.25">
      <c r="A29" s="14"/>
      <c r="B29" s="93" t="s">
        <v>7</v>
      </c>
      <c r="C29" s="94">
        <f>(1-(C27/C28))*100</f>
        <v>-2.7027027027026973</v>
      </c>
      <c r="D29" s="94">
        <f>(1-(D27/D28))*100</f>
        <v>5.6291390728476776</v>
      </c>
      <c r="E29" s="95">
        <f>(1-(E27/E28))*100</f>
        <v>-1.5991471215351938</v>
      </c>
      <c r="F29" s="14"/>
      <c r="G29" s="14"/>
      <c r="H29" s="14"/>
      <c r="I29" s="14"/>
      <c r="J29" s="14"/>
      <c r="K29" s="14"/>
      <c r="L29" s="14"/>
      <c r="M29" s="14"/>
      <c r="N29" s="1"/>
    </row>
    <row r="30" spans="1:14" x14ac:dyDescent="0.25">
      <c r="A30" s="11"/>
      <c r="B30" s="1"/>
      <c r="C30" s="1"/>
      <c r="D30" s="1"/>
      <c r="E30" s="1"/>
      <c r="F30" s="3"/>
      <c r="G30" s="3"/>
      <c r="H30" s="3"/>
      <c r="I30" s="3"/>
      <c r="J30" s="3"/>
      <c r="K30" s="3"/>
      <c r="L30" s="3"/>
      <c r="M30" s="3"/>
      <c r="N30" s="1"/>
    </row>
    <row r="31" spans="1:14" x14ac:dyDescent="0.25">
      <c r="A31" s="1"/>
      <c r="B31" s="183" t="s">
        <v>10</v>
      </c>
      <c r="C31" s="184"/>
      <c r="D31" s="184"/>
      <c r="E31" s="185"/>
      <c r="F31" s="4"/>
      <c r="G31" s="4"/>
      <c r="H31" s="4"/>
      <c r="I31" s="4"/>
      <c r="J31" s="4"/>
      <c r="K31" s="4"/>
      <c r="L31" s="4"/>
      <c r="M31" s="4"/>
      <c r="N31" s="1"/>
    </row>
    <row r="32" spans="1:14" ht="14.4" x14ac:dyDescent="0.25">
      <c r="A32" s="1"/>
      <c r="B32" s="106"/>
      <c r="C32" s="100" t="s">
        <v>2</v>
      </c>
      <c r="D32" s="100" t="s">
        <v>3</v>
      </c>
      <c r="E32" s="101" t="s">
        <v>64</v>
      </c>
      <c r="F32" s="22"/>
      <c r="G32" s="22"/>
      <c r="H32" s="22"/>
      <c r="I32" s="22"/>
      <c r="J32" s="22"/>
      <c r="K32" s="23"/>
      <c r="L32" s="24"/>
      <c r="M32" s="24"/>
      <c r="N32" s="1"/>
    </row>
    <row r="33" spans="2:16" x14ac:dyDescent="0.25">
      <c r="B33" s="122" t="s">
        <v>11</v>
      </c>
      <c r="C33" s="133"/>
      <c r="D33" s="133"/>
      <c r="E33" s="134"/>
      <c r="F33" s="19"/>
      <c r="G33" s="19"/>
      <c r="H33" s="19"/>
      <c r="I33" s="19"/>
      <c r="J33" s="19"/>
      <c r="K33" s="25"/>
      <c r="L33" s="26"/>
      <c r="M33" s="27"/>
      <c r="N33" s="1"/>
      <c r="O33" s="1"/>
      <c r="P33" s="1"/>
    </row>
    <row r="34" spans="2:16" x14ac:dyDescent="0.25">
      <c r="B34" s="28" t="s">
        <v>116</v>
      </c>
      <c r="C34" s="29">
        <v>7.1999999999999995E-2</v>
      </c>
      <c r="D34" s="29">
        <v>0.19</v>
      </c>
      <c r="E34" s="30">
        <v>0.17</v>
      </c>
      <c r="F34" s="19"/>
      <c r="G34" s="19"/>
      <c r="H34" s="19"/>
      <c r="I34" s="149"/>
      <c r="J34" s="19"/>
      <c r="K34" s="25"/>
      <c r="L34" s="26"/>
      <c r="M34" s="27"/>
      <c r="N34" s="1"/>
      <c r="O34" s="1"/>
      <c r="P34" s="1"/>
    </row>
    <row r="35" spans="2:16" x14ac:dyDescent="0.25">
      <c r="B35" s="28" t="s">
        <v>117</v>
      </c>
      <c r="C35" s="29">
        <v>4.4000000000000004</v>
      </c>
      <c r="D35" s="29">
        <v>3.7</v>
      </c>
      <c r="E35" s="30">
        <v>4.0999999999999996</v>
      </c>
      <c r="F35" s="21"/>
      <c r="G35" s="21"/>
      <c r="H35" s="21"/>
      <c r="I35" s="149"/>
      <c r="J35" s="21"/>
      <c r="K35" s="21"/>
      <c r="L35" s="21"/>
      <c r="M35" s="21"/>
      <c r="N35" s="1"/>
      <c r="O35" s="1"/>
      <c r="P35" s="1"/>
    </row>
    <row r="36" spans="2:16" x14ac:dyDescent="0.25">
      <c r="B36" s="28" t="s">
        <v>118</v>
      </c>
      <c r="C36" s="29">
        <v>2.7</v>
      </c>
      <c r="D36" s="29">
        <v>2.5</v>
      </c>
      <c r="E36" s="30">
        <v>2.2999999999999998</v>
      </c>
      <c r="F36" s="22"/>
      <c r="G36" s="25"/>
      <c r="H36" s="25"/>
      <c r="I36" s="149"/>
      <c r="J36" s="22"/>
      <c r="K36" s="25"/>
      <c r="L36" s="26"/>
      <c r="M36" s="27"/>
      <c r="N36" s="1"/>
      <c r="O36" s="1"/>
      <c r="P36" s="1"/>
    </row>
    <row r="37" spans="2:16" x14ac:dyDescent="0.25">
      <c r="B37" s="28" t="s">
        <v>119</v>
      </c>
      <c r="C37" s="29">
        <v>1.3</v>
      </c>
      <c r="D37" s="29">
        <v>1.2</v>
      </c>
      <c r="E37" s="30">
        <v>0.3</v>
      </c>
      <c r="F37" s="19"/>
      <c r="G37" s="19"/>
      <c r="H37" s="19"/>
      <c r="I37" s="149"/>
      <c r="J37" s="19"/>
      <c r="K37" s="25"/>
      <c r="L37" s="26"/>
      <c r="M37" s="27"/>
      <c r="N37" s="1"/>
      <c r="O37" s="1"/>
      <c r="P37" s="1"/>
    </row>
    <row r="38" spans="2:16" x14ac:dyDescent="0.25">
      <c r="B38" s="28" t="s">
        <v>120</v>
      </c>
      <c r="C38" s="29">
        <v>2.8</v>
      </c>
      <c r="D38" s="29">
        <v>2.5</v>
      </c>
      <c r="E38" s="30">
        <v>0.12</v>
      </c>
      <c r="F38" s="19"/>
      <c r="G38" s="19"/>
      <c r="H38" s="19"/>
      <c r="I38" s="149"/>
      <c r="J38" s="19"/>
      <c r="K38" s="25"/>
      <c r="L38" s="26"/>
      <c r="M38" s="27"/>
      <c r="N38" s="1"/>
      <c r="O38" s="1"/>
      <c r="P38" s="1"/>
    </row>
    <row r="39" spans="2:16" x14ac:dyDescent="0.25">
      <c r="B39" s="28" t="s">
        <v>121</v>
      </c>
      <c r="C39" s="29">
        <v>4.4000000000000004</v>
      </c>
      <c r="D39" s="29">
        <v>3.8</v>
      </c>
      <c r="E39" s="30">
        <v>8</v>
      </c>
      <c r="F39" s="21"/>
      <c r="G39" s="21"/>
      <c r="H39" s="21"/>
      <c r="I39" s="149"/>
      <c r="J39" s="21"/>
      <c r="K39" s="21"/>
      <c r="L39" s="21"/>
      <c r="M39" s="21"/>
      <c r="N39" s="1"/>
      <c r="O39" s="1"/>
      <c r="P39" s="1" t="s">
        <v>12</v>
      </c>
    </row>
    <row r="40" spans="2:16" x14ac:dyDescent="0.25">
      <c r="B40" s="28" t="s">
        <v>122</v>
      </c>
      <c r="C40" s="29">
        <v>5.7</v>
      </c>
      <c r="D40" s="29">
        <v>5</v>
      </c>
      <c r="E40" s="30">
        <v>5.3</v>
      </c>
      <c r="F40" s="22"/>
      <c r="G40" s="25"/>
      <c r="H40" s="25"/>
      <c r="I40" s="149"/>
      <c r="J40" s="22"/>
      <c r="K40" s="25"/>
      <c r="L40" s="26"/>
      <c r="M40" s="27"/>
      <c r="N40" s="1"/>
      <c r="O40" s="1"/>
      <c r="P40" s="1"/>
    </row>
    <row r="41" spans="2:16" x14ac:dyDescent="0.25">
      <c r="B41" s="28" t="s">
        <v>123</v>
      </c>
      <c r="C41" s="29">
        <v>2.6</v>
      </c>
      <c r="D41" s="29">
        <v>0.61</v>
      </c>
      <c r="E41" s="30" t="s">
        <v>134</v>
      </c>
      <c r="F41" s="19"/>
      <c r="G41" s="19"/>
      <c r="H41" s="19"/>
      <c r="I41" s="149"/>
      <c r="J41" s="19"/>
      <c r="K41" s="25"/>
      <c r="L41" s="26"/>
      <c r="M41" s="27"/>
      <c r="N41" s="1"/>
      <c r="O41" s="1"/>
      <c r="P41" s="1"/>
    </row>
    <row r="42" spans="2:16" x14ac:dyDescent="0.25">
      <c r="B42" s="28" t="s">
        <v>124</v>
      </c>
      <c r="C42" s="29">
        <v>5.5</v>
      </c>
      <c r="D42" s="29">
        <v>2.2000000000000002</v>
      </c>
      <c r="E42" s="150">
        <v>30</v>
      </c>
      <c r="F42" s="19"/>
      <c r="G42" s="19"/>
      <c r="H42" s="19"/>
      <c r="I42" s="149"/>
      <c r="J42" s="19"/>
      <c r="K42" s="25"/>
      <c r="L42" s="26"/>
      <c r="M42" s="27"/>
      <c r="N42" s="1"/>
      <c r="O42" s="1"/>
      <c r="P42" s="1"/>
    </row>
    <row r="43" spans="2:16" x14ac:dyDescent="0.25">
      <c r="B43" s="28"/>
      <c r="C43" s="29"/>
      <c r="D43" s="29"/>
      <c r="E43" s="30"/>
      <c r="F43" s="21"/>
      <c r="G43" s="21"/>
      <c r="H43" s="21"/>
      <c r="I43" s="21"/>
      <c r="J43" s="21"/>
      <c r="K43" s="21"/>
      <c r="L43" s="21"/>
      <c r="M43" s="21"/>
      <c r="N43" s="1"/>
      <c r="O43" s="1"/>
      <c r="P43" s="1"/>
    </row>
    <row r="44" spans="2:16" x14ac:dyDescent="0.25">
      <c r="B44" s="127" t="s">
        <v>44</v>
      </c>
      <c r="C44" s="21"/>
      <c r="D44" s="21"/>
      <c r="E44" s="91"/>
      <c r="F44" s="21"/>
      <c r="G44" s="21"/>
      <c r="H44" s="21"/>
      <c r="I44" s="21"/>
      <c r="J44" s="21"/>
      <c r="K44" s="21"/>
      <c r="L44" s="21"/>
      <c r="M44" s="21"/>
      <c r="N44" s="1"/>
      <c r="O44" s="1"/>
      <c r="P44" s="1"/>
    </row>
    <row r="45" spans="2:16" x14ac:dyDescent="0.25">
      <c r="B45" s="89" t="s">
        <v>116</v>
      </c>
      <c r="C45" s="31">
        <v>3060</v>
      </c>
      <c r="D45" s="31">
        <v>169000</v>
      </c>
      <c r="E45" s="13">
        <v>64.599999999999994</v>
      </c>
      <c r="F45" s="22"/>
      <c r="G45" s="22"/>
      <c r="H45" s="22"/>
      <c r="I45" s="22"/>
      <c r="J45" s="22"/>
      <c r="K45" s="25"/>
      <c r="L45" s="26"/>
      <c r="M45" s="27"/>
      <c r="N45" s="1"/>
      <c r="O45" s="1"/>
      <c r="P45" s="1"/>
    </row>
    <row r="46" spans="2:16" x14ac:dyDescent="0.25">
      <c r="B46" s="89" t="s">
        <v>125</v>
      </c>
      <c r="C46" s="31">
        <v>3100</v>
      </c>
      <c r="D46" s="31">
        <v>171000</v>
      </c>
      <c r="E46" s="13">
        <v>65.8</v>
      </c>
      <c r="F46" s="19"/>
      <c r="G46" s="19"/>
      <c r="H46" s="19"/>
      <c r="I46" s="19"/>
      <c r="J46" s="19"/>
      <c r="K46" s="25"/>
      <c r="L46" s="26"/>
      <c r="M46" s="27"/>
      <c r="N46" s="1"/>
    </row>
    <row r="47" spans="2:16" x14ac:dyDescent="0.25">
      <c r="B47" s="114" t="s">
        <v>7</v>
      </c>
      <c r="C47" s="128">
        <f>(1-(C45/C46))*100</f>
        <v>1.2903225806451646</v>
      </c>
      <c r="D47" s="128">
        <f>(1-(D45/D46))*100</f>
        <v>1.1695906432748537</v>
      </c>
      <c r="E47" s="95">
        <f>(1-(E45/E46))*100</f>
        <v>1.8237082066869359</v>
      </c>
      <c r="F47" s="19"/>
      <c r="G47" s="19"/>
      <c r="H47" s="19"/>
      <c r="I47" s="19"/>
      <c r="J47" s="19"/>
      <c r="K47" s="25"/>
      <c r="L47" s="26"/>
      <c r="M47" s="27"/>
      <c r="N47" s="1"/>
    </row>
    <row r="48" spans="2:16" x14ac:dyDescent="0.25">
      <c r="B48" s="105"/>
      <c r="C48" s="38"/>
      <c r="D48" s="38"/>
      <c r="E48" s="38"/>
      <c r="F48" s="21"/>
      <c r="G48" s="21"/>
      <c r="H48" s="21"/>
      <c r="I48" s="21"/>
      <c r="J48" s="21"/>
      <c r="K48" s="21"/>
      <c r="L48" s="21"/>
      <c r="M48" s="21"/>
      <c r="N48" s="1"/>
    </row>
    <row r="49" spans="2:14" ht="13.8" x14ac:dyDescent="0.25">
      <c r="B49" s="183" t="s">
        <v>68</v>
      </c>
      <c r="C49" s="184"/>
      <c r="D49" s="184"/>
      <c r="E49" s="185"/>
      <c r="F49" s="16"/>
      <c r="G49" s="16"/>
      <c r="H49" s="16"/>
      <c r="I49" s="16"/>
      <c r="J49" s="16"/>
      <c r="K49" s="16"/>
      <c r="L49" s="16"/>
      <c r="M49" s="16"/>
      <c r="N49" s="16"/>
    </row>
    <row r="50" spans="2:14" ht="14.4" x14ac:dyDescent="0.25">
      <c r="B50" s="106"/>
      <c r="C50" s="100" t="s">
        <v>2</v>
      </c>
      <c r="D50" s="100" t="s">
        <v>3</v>
      </c>
      <c r="E50" s="101" t="s">
        <v>64</v>
      </c>
      <c r="F50" s="3"/>
      <c r="G50" s="3"/>
      <c r="H50" s="3"/>
      <c r="I50" s="3"/>
      <c r="J50" s="3"/>
      <c r="K50" s="3"/>
      <c r="L50" s="3"/>
      <c r="M50" s="3"/>
      <c r="N50" s="16"/>
    </row>
    <row r="51" spans="2:14" x14ac:dyDescent="0.25">
      <c r="B51" s="144" t="s">
        <v>57</v>
      </c>
      <c r="C51" s="145"/>
      <c r="D51" s="145"/>
      <c r="E51" s="146"/>
      <c r="F51" s="4"/>
      <c r="G51" s="4"/>
      <c r="H51" s="4"/>
      <c r="I51" s="4"/>
      <c r="J51" s="4"/>
      <c r="K51" s="4"/>
      <c r="L51" s="4"/>
      <c r="M51" s="4"/>
      <c r="N51" s="16"/>
    </row>
    <row r="52" spans="2:14" x14ac:dyDescent="0.25">
      <c r="B52" s="129" t="s">
        <v>5</v>
      </c>
      <c r="C52" s="49">
        <v>20</v>
      </c>
      <c r="D52" s="49">
        <v>20</v>
      </c>
      <c r="E52" s="130">
        <v>30</v>
      </c>
      <c r="F52" s="4"/>
      <c r="G52" s="4"/>
      <c r="H52" s="4"/>
      <c r="I52" s="4"/>
      <c r="J52" s="4"/>
      <c r="K52" s="17"/>
      <c r="L52" s="32"/>
      <c r="M52" s="32"/>
      <c r="N52" s="16"/>
    </row>
    <row r="53" spans="2:14" x14ac:dyDescent="0.25">
      <c r="B53" s="111" t="s">
        <v>6</v>
      </c>
      <c r="C53" s="12">
        <v>20.7</v>
      </c>
      <c r="D53" s="105">
        <v>20.6</v>
      </c>
      <c r="E53" s="131">
        <v>32.200000000000003</v>
      </c>
      <c r="F53" s="33"/>
      <c r="G53" s="33"/>
      <c r="H53" s="33"/>
      <c r="I53" s="33"/>
      <c r="J53" s="33"/>
      <c r="K53" s="33"/>
      <c r="L53" s="34"/>
      <c r="M53" s="33"/>
      <c r="N53" s="14"/>
    </row>
    <row r="54" spans="2:14" x14ac:dyDescent="0.25">
      <c r="B54" s="111" t="s">
        <v>7</v>
      </c>
      <c r="C54" s="48">
        <f>(1-(C52/C53))*100</f>
        <v>3.3816425120772875</v>
      </c>
      <c r="D54" s="48">
        <f t="shared" ref="D54:E54" si="0">(1-(D52/D53))*100</f>
        <v>2.9126213592233108</v>
      </c>
      <c r="E54" s="132">
        <f t="shared" si="0"/>
        <v>6.8322981366459761</v>
      </c>
      <c r="F54" s="18"/>
      <c r="G54" s="18"/>
      <c r="H54" s="18"/>
      <c r="I54" s="18"/>
      <c r="J54" s="18"/>
      <c r="K54" s="35"/>
      <c r="L54" s="34"/>
      <c r="M54" s="26"/>
      <c r="N54" s="14"/>
    </row>
    <row r="55" spans="2:14" x14ac:dyDescent="0.25">
      <c r="B55" s="84" t="s">
        <v>45</v>
      </c>
      <c r="C55" s="4"/>
      <c r="D55" s="4"/>
      <c r="E55" s="85"/>
      <c r="F55" s="21"/>
      <c r="G55" s="21"/>
      <c r="H55" s="21"/>
      <c r="I55" s="21"/>
      <c r="J55" s="21"/>
      <c r="K55" s="21"/>
      <c r="L55" s="21"/>
      <c r="M55" s="21"/>
      <c r="N55" s="14"/>
    </row>
    <row r="56" spans="2:14" x14ac:dyDescent="0.25">
      <c r="B56" s="86" t="s">
        <v>5</v>
      </c>
      <c r="C56" s="87">
        <v>0.126</v>
      </c>
      <c r="D56" s="87">
        <v>34.9</v>
      </c>
      <c r="E56" s="88">
        <v>8.59</v>
      </c>
      <c r="F56" s="4"/>
      <c r="G56" s="4"/>
      <c r="H56" s="4"/>
      <c r="I56" s="4"/>
      <c r="J56" s="4"/>
      <c r="K56" s="17"/>
      <c r="L56" s="32"/>
      <c r="M56" s="32"/>
      <c r="N56" s="14"/>
    </row>
    <row r="57" spans="2:14" x14ac:dyDescent="0.25">
      <c r="B57" s="89" t="s">
        <v>6</v>
      </c>
      <c r="C57" s="177">
        <v>0.13200000000000001</v>
      </c>
      <c r="D57" s="29">
        <v>36.700000000000003</v>
      </c>
      <c r="E57" s="90">
        <v>9.19</v>
      </c>
      <c r="F57" s="26"/>
      <c r="G57" s="33"/>
      <c r="H57" s="33"/>
      <c r="I57" s="27"/>
      <c r="J57" s="33"/>
      <c r="K57" s="27"/>
      <c r="L57" s="34"/>
      <c r="M57" s="33"/>
      <c r="N57" s="14"/>
    </row>
    <row r="58" spans="2:14" x14ac:dyDescent="0.25">
      <c r="B58" s="89" t="s">
        <v>7</v>
      </c>
      <c r="C58" s="21">
        <f>(1-(C56/C57))*100</f>
        <v>4.5454545454545521</v>
      </c>
      <c r="D58" s="21">
        <f>(1-(D56/D57))*100</f>
        <v>4.9046321525885617</v>
      </c>
      <c r="E58" s="91">
        <f>(1-(E56/E57))*100</f>
        <v>6.5288356909684371</v>
      </c>
      <c r="F58" s="20"/>
      <c r="G58" s="18"/>
      <c r="H58" s="18"/>
      <c r="I58" s="19"/>
      <c r="J58" s="18"/>
      <c r="K58" s="25"/>
      <c r="L58" s="34"/>
      <c r="M58" s="26"/>
      <c r="N58" s="14"/>
    </row>
    <row r="59" spans="2:14" x14ac:dyDescent="0.25">
      <c r="B59" s="84" t="s">
        <v>55</v>
      </c>
      <c r="C59" s="4"/>
      <c r="D59" s="4"/>
      <c r="E59" s="85"/>
      <c r="F59" s="21"/>
      <c r="G59" s="21"/>
      <c r="H59" s="21"/>
      <c r="I59" s="21"/>
      <c r="J59" s="21"/>
      <c r="K59" s="21"/>
      <c r="L59" s="21"/>
      <c r="M59" s="21"/>
      <c r="N59" s="14"/>
    </row>
    <row r="60" spans="2:14" x14ac:dyDescent="0.25">
      <c r="B60" s="86" t="s">
        <v>5</v>
      </c>
      <c r="C60" s="87">
        <v>0.61399999999999999</v>
      </c>
      <c r="D60" s="87">
        <v>87.7</v>
      </c>
      <c r="E60" s="96">
        <v>14.1</v>
      </c>
      <c r="F60" s="4"/>
      <c r="G60" s="4"/>
      <c r="H60" s="4"/>
      <c r="I60" s="4"/>
      <c r="J60" s="4"/>
      <c r="K60" s="17"/>
      <c r="L60" s="32"/>
      <c r="M60" s="32"/>
      <c r="N60" s="14"/>
    </row>
    <row r="61" spans="2:14" x14ac:dyDescent="0.25">
      <c r="B61" s="89" t="s">
        <v>6</v>
      </c>
      <c r="C61" s="25">
        <v>0.67800000000000005</v>
      </c>
      <c r="D61" s="29">
        <v>89.8</v>
      </c>
      <c r="E61" s="30">
        <v>15.1</v>
      </c>
      <c r="F61" s="27"/>
      <c r="G61" s="33"/>
      <c r="H61" s="33"/>
      <c r="I61" s="27"/>
      <c r="J61" s="33"/>
      <c r="K61" s="33"/>
      <c r="L61" s="34"/>
      <c r="M61" s="26"/>
      <c r="N61" s="14"/>
    </row>
    <row r="62" spans="2:14" x14ac:dyDescent="0.25">
      <c r="B62" s="89" t="s">
        <v>7</v>
      </c>
      <c r="C62" s="21">
        <f>(1-(C60/C61))*100</f>
        <v>9.4395280235988306</v>
      </c>
      <c r="D62" s="21">
        <f t="shared" ref="D62:E62" si="1">(1-(D60/D61))*100</f>
        <v>2.3385300668151365</v>
      </c>
      <c r="E62" s="91">
        <f t="shared" si="1"/>
        <v>6.6225165562913908</v>
      </c>
      <c r="F62" s="19"/>
      <c r="G62" s="18"/>
      <c r="H62" s="18"/>
      <c r="I62" s="19"/>
      <c r="J62" s="18"/>
      <c r="K62" s="35"/>
      <c r="L62" s="34"/>
      <c r="M62" s="26"/>
      <c r="N62" s="14"/>
    </row>
    <row r="63" spans="2:14" x14ac:dyDescent="0.25">
      <c r="B63" s="84" t="s">
        <v>56</v>
      </c>
      <c r="C63" s="21"/>
      <c r="D63" s="21"/>
      <c r="E63" s="91"/>
      <c r="F63" s="19"/>
      <c r="G63" s="18"/>
      <c r="H63" s="18"/>
      <c r="I63" s="19"/>
      <c r="J63" s="18"/>
      <c r="K63" s="35"/>
      <c r="L63" s="34"/>
      <c r="M63" s="26"/>
      <c r="N63" s="14"/>
    </row>
    <row r="64" spans="2:14" x14ac:dyDescent="0.25">
      <c r="B64" s="86" t="s">
        <v>5</v>
      </c>
      <c r="C64" s="25">
        <v>0.51100000000000001</v>
      </c>
      <c r="D64" s="21">
        <v>41.9</v>
      </c>
      <c r="E64" s="92">
        <v>8.41</v>
      </c>
      <c r="F64" s="19"/>
      <c r="G64" s="18"/>
      <c r="H64" s="18"/>
      <c r="I64" s="19"/>
      <c r="J64" s="18"/>
      <c r="K64" s="35"/>
      <c r="L64" s="34"/>
      <c r="M64" s="26"/>
      <c r="N64" s="14"/>
    </row>
    <row r="65" spans="2:14" x14ac:dyDescent="0.25">
      <c r="B65" s="89" t="s">
        <v>6</v>
      </c>
      <c r="C65" s="25">
        <v>0.50700000000000001</v>
      </c>
      <c r="D65" s="29">
        <v>42.9</v>
      </c>
      <c r="E65" s="90">
        <v>9.0299999999999994</v>
      </c>
      <c r="F65" s="19"/>
      <c r="G65" s="18"/>
      <c r="H65" s="18"/>
      <c r="I65" s="19"/>
      <c r="J65" s="18"/>
      <c r="K65" s="35"/>
      <c r="L65" s="34"/>
      <c r="M65" s="26"/>
      <c r="N65" s="14"/>
    </row>
    <row r="66" spans="2:14" x14ac:dyDescent="0.25">
      <c r="B66" s="89" t="s">
        <v>7</v>
      </c>
      <c r="C66" s="21">
        <f>(1-(C64/C65))*100</f>
        <v>-0.78895463510848529</v>
      </c>
      <c r="D66" s="21">
        <f t="shared" ref="D66:E66" si="2">(1-(D64/D65))*100</f>
        <v>2.3310023310023298</v>
      </c>
      <c r="E66" s="91">
        <f t="shared" si="2"/>
        <v>6.8660022148394173</v>
      </c>
      <c r="F66" s="19"/>
      <c r="G66" s="18"/>
      <c r="H66" s="18"/>
      <c r="I66" s="19"/>
      <c r="J66" s="18"/>
      <c r="K66" s="35"/>
      <c r="L66" s="34"/>
      <c r="M66" s="26"/>
      <c r="N66" s="14"/>
    </row>
    <row r="67" spans="2:14" x14ac:dyDescent="0.25">
      <c r="B67" s="84" t="s">
        <v>83</v>
      </c>
      <c r="C67" s="21"/>
      <c r="D67" s="21"/>
      <c r="E67" s="91"/>
      <c r="F67" s="19"/>
      <c r="G67" s="18"/>
      <c r="H67" s="18"/>
      <c r="I67" s="19"/>
      <c r="J67" s="18"/>
      <c r="K67" s="35"/>
      <c r="L67" s="34"/>
      <c r="M67" s="26"/>
      <c r="N67" s="14"/>
    </row>
    <row r="68" spans="2:14" x14ac:dyDescent="0.25">
      <c r="B68" s="89" t="s">
        <v>5</v>
      </c>
      <c r="C68" s="25">
        <v>0.42399999999999999</v>
      </c>
      <c r="D68" s="42">
        <v>128</v>
      </c>
      <c r="E68" s="91">
        <v>79.2</v>
      </c>
      <c r="F68" s="19"/>
      <c r="G68" s="18"/>
      <c r="H68" s="18"/>
      <c r="I68" s="19"/>
      <c r="J68" s="18"/>
      <c r="K68" s="35"/>
      <c r="L68" s="34"/>
      <c r="M68" s="26"/>
      <c r="N68" s="14"/>
    </row>
    <row r="69" spans="2:14" x14ac:dyDescent="0.25">
      <c r="B69" s="89" t="s">
        <v>6</v>
      </c>
      <c r="C69" s="25">
        <v>0.46600000000000003</v>
      </c>
      <c r="D69" s="42">
        <v>130</v>
      </c>
      <c r="E69" s="91">
        <v>83.4</v>
      </c>
      <c r="F69" s="19"/>
      <c r="G69" s="18"/>
      <c r="H69" s="18"/>
      <c r="I69" s="19"/>
      <c r="J69" s="18"/>
      <c r="K69" s="35"/>
      <c r="L69" s="34"/>
      <c r="M69" s="26"/>
      <c r="N69" s="14"/>
    </row>
    <row r="70" spans="2:14" x14ac:dyDescent="0.25">
      <c r="B70" s="93" t="s">
        <v>7</v>
      </c>
      <c r="C70" s="94">
        <f>(1-(C68/C69))*100</f>
        <v>9.0128755364806921</v>
      </c>
      <c r="D70" s="94">
        <f t="shared" ref="D70:E70" si="3">(1-(D68/D69))*100</f>
        <v>1.538461538461533</v>
      </c>
      <c r="E70" s="95">
        <f t="shared" si="3"/>
        <v>5.0359712230215852</v>
      </c>
      <c r="F70" s="19"/>
      <c r="G70" s="18"/>
      <c r="H70" s="18"/>
      <c r="I70" s="19"/>
      <c r="J70" s="18"/>
      <c r="K70" s="35"/>
      <c r="L70" s="34"/>
      <c r="M70" s="26"/>
      <c r="N70" s="14"/>
    </row>
    <row r="71" spans="2:14" x14ac:dyDescent="0.25">
      <c r="B71" s="1"/>
      <c r="C71" s="1"/>
      <c r="D71" s="1"/>
      <c r="E71" s="1"/>
      <c r="F71" s="21"/>
      <c r="G71" s="21"/>
      <c r="H71" s="21"/>
      <c r="I71" s="21"/>
      <c r="J71" s="21"/>
      <c r="K71" s="21"/>
      <c r="L71" s="21"/>
      <c r="M71" s="21"/>
      <c r="N71" s="14"/>
    </row>
    <row r="72" spans="2:14" ht="13.8" x14ac:dyDescent="0.25">
      <c r="B72" s="183" t="s">
        <v>69</v>
      </c>
      <c r="C72" s="184"/>
      <c r="D72" s="184"/>
      <c r="E72" s="185"/>
      <c r="F72" s="21"/>
      <c r="G72" s="21"/>
      <c r="H72" s="21"/>
      <c r="I72" s="21"/>
      <c r="J72" s="21"/>
      <c r="K72" s="21"/>
      <c r="L72" s="21"/>
      <c r="M72" s="21"/>
      <c r="N72" s="14"/>
    </row>
    <row r="73" spans="2:14" ht="14.4" x14ac:dyDescent="0.25">
      <c r="B73" s="106"/>
      <c r="C73" s="100" t="s">
        <v>2</v>
      </c>
      <c r="D73" s="100" t="s">
        <v>3</v>
      </c>
      <c r="E73" s="101" t="s">
        <v>64</v>
      </c>
      <c r="F73" s="21"/>
      <c r="G73" s="21"/>
      <c r="H73" s="21"/>
      <c r="I73" s="21"/>
      <c r="J73" s="21"/>
      <c r="K73" s="21"/>
      <c r="L73" s="21"/>
      <c r="M73" s="21"/>
      <c r="N73" s="14"/>
    </row>
    <row r="74" spans="2:14" x14ac:dyDescent="0.25">
      <c r="B74" s="122" t="s">
        <v>126</v>
      </c>
      <c r="C74" s="133"/>
      <c r="D74" s="133"/>
      <c r="E74" s="134"/>
      <c r="F74" s="33"/>
      <c r="G74" s="33"/>
      <c r="H74" s="33"/>
      <c r="I74" s="33"/>
      <c r="J74" s="33"/>
      <c r="K74" s="33"/>
      <c r="L74" s="34"/>
      <c r="M74" s="33"/>
      <c r="N74" s="14"/>
    </row>
    <row r="75" spans="2:14" ht="13.8" x14ac:dyDescent="0.25">
      <c r="B75" s="86" t="s">
        <v>127</v>
      </c>
      <c r="C75" s="9">
        <v>7.25</v>
      </c>
      <c r="D75" s="31">
        <v>401</v>
      </c>
      <c r="E75" s="10">
        <v>0.154</v>
      </c>
      <c r="F75" s="18"/>
      <c r="G75" s="18"/>
      <c r="H75" s="18"/>
      <c r="I75" s="18"/>
      <c r="J75" s="18"/>
      <c r="K75" s="35"/>
      <c r="L75" s="34"/>
      <c r="M75" s="26"/>
      <c r="N75" s="14"/>
    </row>
    <row r="76" spans="2:14" ht="13.8" x14ac:dyDescent="0.25">
      <c r="B76" s="111" t="s">
        <v>70</v>
      </c>
      <c r="C76" s="9">
        <v>2</v>
      </c>
      <c r="D76" s="12">
        <v>60</v>
      </c>
      <c r="E76" s="10">
        <v>1</v>
      </c>
      <c r="F76" s="21"/>
      <c r="G76" s="21"/>
      <c r="H76" s="21"/>
      <c r="I76" s="21"/>
      <c r="J76" s="21"/>
      <c r="K76" s="21"/>
      <c r="L76" s="21"/>
      <c r="M76" s="21"/>
      <c r="N76" s="14"/>
    </row>
    <row r="77" spans="2:14" ht="13.8" x14ac:dyDescent="0.25">
      <c r="B77" s="111" t="s">
        <v>128</v>
      </c>
      <c r="C77" s="112">
        <f>SUM(C75:C76)</f>
        <v>9.25</v>
      </c>
      <c r="D77" s="135">
        <f t="shared" ref="D77:E77" si="4">SUM(D75:D76)</f>
        <v>461</v>
      </c>
      <c r="E77" s="136">
        <f t="shared" si="4"/>
        <v>1.1539999999999999</v>
      </c>
      <c r="F77" s="16"/>
      <c r="G77" s="16"/>
      <c r="H77" s="16"/>
      <c r="I77" s="32"/>
      <c r="J77" s="32"/>
      <c r="K77" s="32"/>
      <c r="L77" s="32"/>
      <c r="M77" s="32"/>
      <c r="N77" s="14"/>
    </row>
    <row r="78" spans="2:14" ht="13.8" x14ac:dyDescent="0.25">
      <c r="B78" s="111" t="s">
        <v>129</v>
      </c>
      <c r="C78" s="9">
        <v>9.58</v>
      </c>
      <c r="D78" s="31">
        <v>475</v>
      </c>
      <c r="E78" s="10">
        <v>1.1100000000000001</v>
      </c>
      <c r="F78" s="26"/>
      <c r="G78" s="33"/>
      <c r="H78" s="33"/>
      <c r="I78" s="33"/>
      <c r="J78" s="33"/>
      <c r="K78" s="33"/>
      <c r="L78" s="34"/>
      <c r="M78" s="33"/>
      <c r="N78" s="14"/>
    </row>
    <row r="79" spans="2:14" x14ac:dyDescent="0.25">
      <c r="B79" s="111" t="s">
        <v>13</v>
      </c>
      <c r="C79" s="37">
        <f>(C78/C77)*100</f>
        <v>103.56756756756758</v>
      </c>
      <c r="D79" s="37">
        <f t="shared" ref="D79:E79" si="5">(D78/D77)*100</f>
        <v>103.03687635574836</v>
      </c>
      <c r="E79" s="96">
        <f t="shared" si="5"/>
        <v>96.187175043327571</v>
      </c>
      <c r="F79" s="37"/>
      <c r="G79" s="18"/>
      <c r="H79" s="18"/>
      <c r="I79" s="18"/>
      <c r="J79" s="18"/>
      <c r="K79" s="35"/>
      <c r="L79" s="34"/>
      <c r="M79" s="26"/>
      <c r="N79" s="14"/>
    </row>
    <row r="80" spans="2:14" x14ac:dyDescent="0.25">
      <c r="B80" s="137" t="s">
        <v>71</v>
      </c>
      <c r="C80" s="138"/>
      <c r="D80" s="138"/>
      <c r="E80" s="139"/>
      <c r="F80" s="21"/>
      <c r="G80" s="21"/>
      <c r="H80" s="21"/>
      <c r="I80" s="21"/>
      <c r="J80" s="21"/>
      <c r="K80" s="21"/>
      <c r="L80" s="21"/>
      <c r="M80" s="21"/>
      <c r="N80" s="14"/>
    </row>
    <row r="81" spans="2:14" x14ac:dyDescent="0.25">
      <c r="B81" s="1"/>
      <c r="C81" s="1"/>
      <c r="D81" s="14"/>
      <c r="E81" s="14"/>
      <c r="F81" s="21"/>
      <c r="G81" s="21"/>
      <c r="H81" s="21"/>
      <c r="I81" s="21"/>
      <c r="J81" s="21"/>
      <c r="K81" s="21"/>
      <c r="L81" s="21"/>
      <c r="M81" s="21"/>
      <c r="N81" s="14"/>
    </row>
    <row r="82" spans="2:14" x14ac:dyDescent="0.25">
      <c r="B82" s="140" t="s">
        <v>14</v>
      </c>
      <c r="C82" s="141"/>
      <c r="D82" s="141"/>
      <c r="E82" s="1"/>
      <c r="F82" s="33"/>
      <c r="G82" s="33"/>
      <c r="H82" s="26"/>
      <c r="I82" s="27"/>
      <c r="J82" s="33"/>
      <c r="K82" s="33"/>
      <c r="L82" s="34"/>
      <c r="M82" s="33"/>
      <c r="N82" s="14"/>
    </row>
    <row r="83" spans="2:14" x14ac:dyDescent="0.25">
      <c r="C83" s="1"/>
      <c r="D83" s="1"/>
      <c r="E83" s="1"/>
      <c r="F83" s="33"/>
      <c r="G83" s="33"/>
      <c r="H83" s="26"/>
      <c r="I83" s="27"/>
      <c r="J83" s="26"/>
      <c r="K83" s="33"/>
      <c r="L83" s="34"/>
      <c r="M83" s="26"/>
      <c r="N83" s="14"/>
    </row>
    <row r="84" spans="2:14" x14ac:dyDescent="0.25">
      <c r="B84" s="1" t="s">
        <v>47</v>
      </c>
      <c r="C84" s="1"/>
      <c r="D84" s="1"/>
      <c r="E84" s="1"/>
      <c r="F84" s="21"/>
      <c r="G84" s="21"/>
      <c r="H84" s="21"/>
      <c r="I84" s="21"/>
      <c r="J84" s="21"/>
      <c r="K84" s="21"/>
      <c r="L84" s="21"/>
      <c r="M84" s="21"/>
      <c r="N84" s="14"/>
    </row>
    <row r="85" spans="2:14" x14ac:dyDescent="0.25">
      <c r="B85" s="1"/>
      <c r="C85" s="1"/>
      <c r="D85" s="1"/>
      <c r="E85" s="1"/>
      <c r="F85" s="16"/>
      <c r="G85" s="16"/>
      <c r="H85" s="16"/>
      <c r="I85" s="32"/>
      <c r="J85" s="32"/>
      <c r="K85" s="32"/>
      <c r="L85" s="32"/>
      <c r="M85" s="32"/>
      <c r="N85" s="14"/>
    </row>
    <row r="86" spans="2:14" x14ac:dyDescent="0.25">
      <c r="B86" s="69" t="s">
        <v>84</v>
      </c>
      <c r="C86" s="65" t="s">
        <v>14</v>
      </c>
      <c r="D86" s="1"/>
      <c r="E86" s="1"/>
      <c r="F86" s="26"/>
      <c r="G86" s="26"/>
      <c r="H86" s="26"/>
      <c r="I86" s="27"/>
      <c r="J86" s="26"/>
      <c r="K86" s="33"/>
      <c r="L86" s="34"/>
      <c r="M86" s="26"/>
      <c r="N86" s="14"/>
    </row>
    <row r="87" spans="2:14" x14ac:dyDescent="0.25">
      <c r="B87" s="1" t="s">
        <v>46</v>
      </c>
      <c r="C87" s="1"/>
      <c r="D87" s="1"/>
      <c r="E87" s="1"/>
      <c r="F87" s="21"/>
      <c r="G87" s="21"/>
      <c r="H87" s="21"/>
      <c r="I87" s="21"/>
      <c r="J87" s="21"/>
      <c r="K87" s="21"/>
      <c r="L87" s="21"/>
      <c r="M87" s="21"/>
      <c r="N87" s="14"/>
    </row>
    <row r="88" spans="2:14" x14ac:dyDescent="0.25">
      <c r="B88" s="1" t="s">
        <v>15</v>
      </c>
      <c r="C88" s="1"/>
      <c r="D88" s="1"/>
      <c r="E88" s="1"/>
      <c r="F88" s="38"/>
      <c r="G88" s="38"/>
      <c r="H88" s="38"/>
      <c r="I88" s="38"/>
      <c r="J88" s="38"/>
      <c r="K88" s="38"/>
      <c r="L88" s="38"/>
      <c r="M88" s="38"/>
      <c r="N88" s="1"/>
    </row>
    <row r="89" spans="2:14" x14ac:dyDescent="0.25">
      <c r="B89" s="1" t="s">
        <v>16</v>
      </c>
      <c r="C89" s="1"/>
      <c r="D89" s="1"/>
      <c r="E89" s="1"/>
      <c r="F89" s="3"/>
      <c r="G89" s="3"/>
      <c r="H89" s="3"/>
      <c r="I89" s="3"/>
      <c r="J89" s="3"/>
      <c r="K89" s="3"/>
      <c r="L89" s="3"/>
      <c r="M89" s="3"/>
      <c r="N89" s="16"/>
    </row>
    <row r="90" spans="2:14" x14ac:dyDescent="0.25">
      <c r="B90" s="1" t="s">
        <v>17</v>
      </c>
      <c r="C90" s="1"/>
      <c r="D90" s="1"/>
      <c r="E90" s="1"/>
      <c r="F90" s="4"/>
      <c r="G90" s="4"/>
      <c r="H90" s="4"/>
      <c r="I90" s="4"/>
      <c r="J90" s="4"/>
      <c r="K90" s="4"/>
      <c r="L90" s="4"/>
      <c r="M90" s="4"/>
      <c r="N90" s="16"/>
    </row>
    <row r="91" spans="2:14" s="181" customFormat="1" ht="36.6" customHeight="1" x14ac:dyDescent="0.3">
      <c r="B91" s="178" t="s">
        <v>18</v>
      </c>
      <c r="C91" s="182" t="s">
        <v>148</v>
      </c>
      <c r="D91" s="182"/>
      <c r="E91" s="182"/>
      <c r="F91" s="179"/>
      <c r="G91" s="179"/>
      <c r="H91" s="179"/>
      <c r="I91" s="179"/>
      <c r="J91" s="179"/>
      <c r="K91" s="180"/>
      <c r="L91" s="180"/>
      <c r="M91" s="180"/>
      <c r="N91" s="180"/>
    </row>
    <row r="92" spans="2:14" x14ac:dyDescent="0.25">
      <c r="B92" s="1" t="s">
        <v>19</v>
      </c>
      <c r="C92" s="1"/>
      <c r="D92" s="1"/>
      <c r="E92" s="1"/>
      <c r="F92" s="39"/>
      <c r="G92" s="40"/>
      <c r="H92" s="39"/>
      <c r="I92" s="39"/>
      <c r="J92" s="39"/>
      <c r="K92" s="32"/>
      <c r="L92" s="32"/>
      <c r="M92" s="32"/>
      <c r="N92" s="16"/>
    </row>
    <row r="93" spans="2:14" x14ac:dyDescent="0.25">
      <c r="B93" s="1" t="s">
        <v>20</v>
      </c>
      <c r="C93" s="1"/>
      <c r="D93" s="1"/>
      <c r="E93" s="1"/>
      <c r="F93" s="40"/>
      <c r="G93" s="41"/>
      <c r="H93" s="42"/>
      <c r="I93" s="25"/>
      <c r="J93" s="21"/>
      <c r="K93" s="27"/>
      <c r="L93" s="34"/>
      <c r="M93" s="33"/>
      <c r="N93" s="16"/>
    </row>
    <row r="94" spans="2:14" x14ac:dyDescent="0.25">
      <c r="B94" s="1" t="s">
        <v>21</v>
      </c>
      <c r="C94" s="1"/>
      <c r="D94" s="1"/>
      <c r="E94" s="1"/>
      <c r="F94" s="21"/>
      <c r="G94" s="21"/>
      <c r="H94" s="21"/>
      <c r="I94" s="21"/>
      <c r="J94" s="21"/>
      <c r="K94" s="21"/>
      <c r="L94" s="21"/>
      <c r="M94" s="21"/>
      <c r="N94" s="16"/>
    </row>
    <row r="95" spans="2:14" x14ac:dyDescent="0.25">
      <c r="B95" s="1"/>
      <c r="C95" s="1"/>
      <c r="D95" s="1"/>
      <c r="E95" s="1"/>
      <c r="F95" s="43"/>
      <c r="G95" s="43"/>
      <c r="H95" s="43"/>
      <c r="I95" s="43"/>
      <c r="J95" s="43"/>
      <c r="K95" s="32"/>
      <c r="L95" s="32"/>
      <c r="M95" s="32"/>
      <c r="N95" s="16"/>
    </row>
    <row r="96" spans="2:14" x14ac:dyDescent="0.25">
      <c r="B96" s="143" t="s">
        <v>78</v>
      </c>
      <c r="C96" s="1"/>
      <c r="D96" s="1"/>
      <c r="E96" s="1"/>
      <c r="F96" s="39"/>
      <c r="G96" s="40"/>
      <c r="H96" s="39"/>
      <c r="I96" s="39"/>
      <c r="J96" s="39"/>
      <c r="K96" s="32"/>
      <c r="L96" s="32"/>
      <c r="M96" s="32"/>
      <c r="N96" s="16"/>
    </row>
    <row r="97" spans="2:15" x14ac:dyDescent="0.25">
      <c r="B97" s="143" t="s">
        <v>79</v>
      </c>
      <c r="C97" s="1"/>
      <c r="D97" s="1"/>
      <c r="E97" s="1"/>
      <c r="F97" s="25"/>
      <c r="G97" s="41"/>
      <c r="H97" s="25"/>
      <c r="I97" s="25"/>
      <c r="J97" s="25"/>
      <c r="K97" s="27"/>
      <c r="L97" s="33"/>
      <c r="M97" s="27"/>
      <c r="N97" s="16"/>
    </row>
    <row r="98" spans="2:15" x14ac:dyDescent="0.25">
      <c r="B98" s="1"/>
      <c r="C98" s="1"/>
      <c r="D98" s="1"/>
      <c r="E98" s="1"/>
      <c r="F98" s="21"/>
      <c r="G98" s="21"/>
      <c r="H98" s="21"/>
      <c r="I98" s="21"/>
      <c r="J98" s="21"/>
      <c r="K98" s="21"/>
      <c r="L98" s="21"/>
      <c r="M98" s="21"/>
      <c r="N98" s="16"/>
    </row>
    <row r="99" spans="2:15" ht="13.8" x14ac:dyDescent="0.25">
      <c r="B99" s="66" t="s">
        <v>22</v>
      </c>
      <c r="C99" s="67" t="s">
        <v>53</v>
      </c>
      <c r="D99" s="1"/>
      <c r="E99" s="1"/>
      <c r="F99" s="43"/>
      <c r="G99" s="43"/>
      <c r="H99" s="43"/>
      <c r="I99" s="43"/>
      <c r="J99" s="43"/>
      <c r="K99" s="32"/>
      <c r="L99" s="16"/>
      <c r="M99" s="32"/>
      <c r="N99" s="16"/>
    </row>
    <row r="100" spans="2:15" x14ac:dyDescent="0.25">
      <c r="B100" s="62" t="s">
        <v>2</v>
      </c>
      <c r="C100" s="62" t="s">
        <v>130</v>
      </c>
      <c r="D100" s="1"/>
      <c r="E100" s="1"/>
      <c r="F100" s="39"/>
      <c r="G100" s="40"/>
      <c r="H100" s="39"/>
      <c r="I100" s="39"/>
      <c r="J100" s="39"/>
      <c r="K100" s="32"/>
      <c r="L100" s="32"/>
      <c r="M100" s="32"/>
      <c r="N100" s="16"/>
    </row>
    <row r="101" spans="2:15" x14ac:dyDescent="0.25">
      <c r="B101" s="62" t="s">
        <v>3</v>
      </c>
      <c r="C101" s="62" t="s">
        <v>132</v>
      </c>
      <c r="D101" s="1"/>
      <c r="E101" s="1"/>
      <c r="F101" s="25"/>
      <c r="G101" s="41"/>
      <c r="H101" s="35"/>
      <c r="I101" s="25"/>
      <c r="J101" s="25"/>
      <c r="K101" s="33"/>
      <c r="L101" s="33"/>
      <c r="M101" s="27"/>
      <c r="N101" s="16"/>
      <c r="O101" s="1"/>
    </row>
    <row r="102" spans="2:15" ht="14.4" x14ac:dyDescent="0.35">
      <c r="B102" s="62" t="s">
        <v>51</v>
      </c>
      <c r="C102" s="62" t="s">
        <v>131</v>
      </c>
      <c r="D102" s="1"/>
      <c r="E102" s="1"/>
      <c r="F102" s="21"/>
      <c r="G102" s="21"/>
      <c r="H102" s="21"/>
      <c r="I102" s="21"/>
      <c r="J102" s="21"/>
      <c r="K102" s="21"/>
      <c r="L102" s="21"/>
      <c r="M102" s="21"/>
      <c r="N102" s="16"/>
      <c r="O102" s="1"/>
    </row>
    <row r="103" spans="2:15" x14ac:dyDescent="0.25">
      <c r="B103" s="1"/>
      <c r="C103" s="1"/>
      <c r="D103" s="1"/>
      <c r="E103" s="1"/>
      <c r="F103" s="43"/>
      <c r="G103" s="43"/>
      <c r="H103" s="43"/>
      <c r="I103" s="43"/>
      <c r="J103" s="43"/>
      <c r="K103" s="32"/>
      <c r="L103" s="32"/>
      <c r="M103" s="32"/>
      <c r="N103" s="16"/>
      <c r="O103" s="1"/>
    </row>
    <row r="104" spans="2:15" x14ac:dyDescent="0.25">
      <c r="B104" s="1"/>
      <c r="C104" s="1"/>
      <c r="D104" s="1"/>
      <c r="E104" s="1"/>
      <c r="F104" s="39"/>
      <c r="G104" s="40"/>
      <c r="H104" s="39"/>
      <c r="I104" s="39"/>
      <c r="J104" s="39"/>
      <c r="K104" s="32"/>
      <c r="L104" s="32"/>
      <c r="M104" s="32"/>
      <c r="N104" s="16"/>
      <c r="O104" s="1"/>
    </row>
    <row r="105" spans="2:15" x14ac:dyDescent="0.25">
      <c r="B105" s="1"/>
      <c r="C105" s="1"/>
      <c r="D105" s="1"/>
      <c r="E105" s="1"/>
      <c r="F105" s="25"/>
      <c r="G105" s="41"/>
      <c r="H105" s="25"/>
      <c r="I105" s="25"/>
      <c r="J105" s="25"/>
      <c r="K105" s="27"/>
      <c r="L105" s="33"/>
      <c r="M105" s="27"/>
      <c r="N105" s="16"/>
      <c r="O105" s="1"/>
    </row>
    <row r="106" spans="2:15" x14ac:dyDescent="0.25">
      <c r="B106" s="1"/>
      <c r="C106" s="1"/>
      <c r="D106" s="1"/>
      <c r="E106" s="1"/>
      <c r="F106" s="21"/>
      <c r="G106" s="21"/>
      <c r="H106" s="21"/>
      <c r="I106" s="21"/>
      <c r="J106" s="21"/>
      <c r="K106" s="21"/>
      <c r="L106" s="21"/>
      <c r="M106" s="21"/>
      <c r="N106" s="16"/>
      <c r="O106" s="1"/>
    </row>
    <row r="107" spans="2:15" x14ac:dyDescent="0.25">
      <c r="B107" s="1"/>
      <c r="C107" s="1"/>
      <c r="D107" s="1"/>
      <c r="E107" s="1"/>
      <c r="F107" s="43"/>
      <c r="G107" s="43"/>
      <c r="H107" s="43"/>
      <c r="I107" s="43"/>
      <c r="J107" s="43"/>
      <c r="K107" s="32"/>
      <c r="L107" s="32"/>
      <c r="M107" s="32"/>
      <c r="N107" s="16"/>
      <c r="O107" s="1"/>
    </row>
    <row r="108" spans="2:15" x14ac:dyDescent="0.25">
      <c r="B108" s="1"/>
      <c r="C108" s="1"/>
      <c r="D108" s="1"/>
      <c r="E108" s="1"/>
      <c r="F108" s="39"/>
      <c r="G108" s="40"/>
      <c r="H108" s="39"/>
      <c r="I108" s="39"/>
      <c r="J108" s="39"/>
      <c r="K108" s="32"/>
      <c r="L108" s="44"/>
      <c r="M108" s="32"/>
      <c r="N108" s="16"/>
      <c r="O108" s="1"/>
    </row>
    <row r="109" spans="2:15" x14ac:dyDescent="0.25">
      <c r="B109" s="1"/>
      <c r="C109" s="1"/>
      <c r="D109" s="1"/>
      <c r="E109" s="1"/>
      <c r="F109" s="25"/>
      <c r="G109" s="41"/>
      <c r="H109" s="35"/>
      <c r="I109" s="25"/>
      <c r="J109" s="25"/>
      <c r="K109" s="27"/>
      <c r="L109" s="26"/>
      <c r="M109" s="27"/>
      <c r="N109" s="16"/>
      <c r="O109" s="1"/>
    </row>
    <row r="110" spans="2:15" x14ac:dyDescent="0.25">
      <c r="B110" s="1"/>
      <c r="C110" s="1"/>
      <c r="D110" s="1"/>
      <c r="E110" s="1"/>
      <c r="F110" s="21"/>
      <c r="G110" s="21"/>
      <c r="H110" s="21"/>
      <c r="I110" s="21"/>
      <c r="J110" s="21"/>
      <c r="K110" s="21"/>
      <c r="L110" s="21"/>
      <c r="M110" s="21"/>
      <c r="N110" s="16"/>
      <c r="O110" s="1"/>
    </row>
    <row r="111" spans="2:15" x14ac:dyDescent="0.25">
      <c r="B111" s="1"/>
      <c r="C111" s="1"/>
      <c r="D111" s="1"/>
      <c r="E111" s="1"/>
      <c r="F111" s="32"/>
      <c r="G111" s="32"/>
      <c r="H111" s="32"/>
      <c r="I111" s="32"/>
      <c r="J111" s="32"/>
      <c r="K111" s="32"/>
      <c r="L111" s="32"/>
      <c r="M111" s="32"/>
      <c r="N111" s="16"/>
      <c r="O111" s="1"/>
    </row>
    <row r="112" spans="2:15" x14ac:dyDescent="0.25">
      <c r="B112" s="1"/>
      <c r="C112" s="1"/>
      <c r="D112" s="1"/>
      <c r="E112" s="1"/>
      <c r="F112" s="32"/>
      <c r="G112" s="32"/>
      <c r="H112" s="32"/>
      <c r="I112" s="32"/>
      <c r="J112" s="32"/>
      <c r="K112" s="32"/>
      <c r="L112" s="32"/>
      <c r="M112" s="32"/>
      <c r="N112" s="16"/>
      <c r="O112" s="1"/>
    </row>
    <row r="113" spans="6:15" x14ac:dyDescent="0.25">
      <c r="F113" s="45"/>
      <c r="G113" s="45"/>
      <c r="H113" s="45"/>
      <c r="I113" s="45"/>
      <c r="J113" s="45"/>
      <c r="K113" s="45"/>
      <c r="L113" s="45"/>
      <c r="M113" s="45"/>
      <c r="N113" s="45"/>
      <c r="O113" s="1"/>
    </row>
    <row r="114" spans="6:15" x14ac:dyDescent="0.25">
      <c r="F114" s="4"/>
      <c r="G114" s="4"/>
      <c r="H114" s="4"/>
      <c r="I114" s="4"/>
      <c r="J114" s="4"/>
      <c r="K114" s="4"/>
      <c r="L114" s="4"/>
      <c r="M114" s="4"/>
      <c r="N114" s="16"/>
      <c r="O114" s="14"/>
    </row>
    <row r="115" spans="6:15" x14ac:dyDescent="0.25">
      <c r="F115" s="4"/>
      <c r="G115" s="4"/>
      <c r="H115" s="4"/>
      <c r="I115" s="4"/>
      <c r="J115" s="4"/>
      <c r="K115" s="4"/>
      <c r="L115" s="4"/>
      <c r="M115" s="4"/>
      <c r="N115" s="16"/>
      <c r="O115" s="14"/>
    </row>
    <row r="116" spans="6:15" x14ac:dyDescent="0.25">
      <c r="F116" s="4"/>
      <c r="G116" s="4"/>
      <c r="H116" s="4"/>
      <c r="I116" s="4"/>
      <c r="J116" s="4"/>
      <c r="K116" s="4"/>
      <c r="L116" s="4"/>
      <c r="M116" s="4"/>
      <c r="N116" s="16"/>
      <c r="O116" s="14"/>
    </row>
    <row r="117" spans="6:15" x14ac:dyDescent="0.25">
      <c r="F117" s="19"/>
      <c r="G117" s="19"/>
      <c r="H117" s="19"/>
      <c r="I117" s="19"/>
      <c r="J117" s="19"/>
      <c r="K117" s="25"/>
      <c r="L117" s="26"/>
      <c r="M117" s="27"/>
      <c r="N117" s="16"/>
      <c r="O117" s="14"/>
    </row>
    <row r="118" spans="6:15" x14ac:dyDescent="0.25">
      <c r="F118" s="23"/>
      <c r="G118" s="24"/>
      <c r="H118" s="23"/>
      <c r="I118" s="23"/>
      <c r="J118" s="23"/>
      <c r="K118" s="24"/>
      <c r="L118" s="46"/>
      <c r="M118" s="24"/>
      <c r="N118" s="14"/>
      <c r="O118" s="14"/>
    </row>
    <row r="119" spans="6:15" x14ac:dyDescent="0.25">
      <c r="F119" s="23"/>
      <c r="G119" s="23"/>
      <c r="H119" s="23"/>
      <c r="I119" s="23"/>
      <c r="J119" s="23"/>
      <c r="K119" s="24"/>
      <c r="L119" s="46"/>
      <c r="M119" s="24"/>
      <c r="N119" s="14"/>
      <c r="O119" s="14"/>
    </row>
    <row r="120" spans="6:15" x14ac:dyDescent="0.25">
      <c r="F120" s="25"/>
      <c r="G120" s="25"/>
      <c r="H120" s="25"/>
      <c r="I120" s="25"/>
      <c r="J120" s="25"/>
      <c r="K120" s="24"/>
      <c r="L120" s="46"/>
      <c r="M120" s="24"/>
      <c r="N120" s="14"/>
      <c r="O120" s="14"/>
    </row>
    <row r="121" spans="6:15" x14ac:dyDescent="0.25">
      <c r="F121" s="20"/>
      <c r="G121" s="20"/>
      <c r="H121" s="20"/>
      <c r="I121" s="20"/>
      <c r="J121" s="20"/>
      <c r="K121" s="26"/>
      <c r="L121" s="46"/>
      <c r="M121" s="46"/>
      <c r="N121" s="14"/>
      <c r="O121" s="14"/>
    </row>
    <row r="122" spans="6:15" x14ac:dyDescent="0.25">
      <c r="F122" s="20"/>
      <c r="G122" s="20"/>
      <c r="H122" s="20"/>
      <c r="I122" s="20"/>
      <c r="J122" s="20"/>
      <c r="K122" s="26"/>
      <c r="L122" s="46"/>
      <c r="M122" s="46"/>
      <c r="N122" s="14"/>
      <c r="O122" s="14"/>
    </row>
    <row r="123" spans="6:15" x14ac:dyDescent="0.25">
      <c r="F123" s="20"/>
      <c r="G123" s="20"/>
      <c r="H123" s="20"/>
      <c r="I123" s="20"/>
      <c r="J123" s="20"/>
      <c r="K123" s="26"/>
      <c r="L123" s="46"/>
      <c r="M123" s="46"/>
      <c r="N123" s="14"/>
      <c r="O123" s="14"/>
    </row>
    <row r="124" spans="6:15" x14ac:dyDescent="0.25">
      <c r="F124" s="20"/>
      <c r="G124" s="20"/>
      <c r="H124" s="20"/>
      <c r="I124" s="20"/>
      <c r="J124" s="20"/>
      <c r="K124" s="26"/>
      <c r="L124" s="46"/>
      <c r="M124" s="46"/>
      <c r="N124" s="14"/>
      <c r="O124" s="14"/>
    </row>
    <row r="125" spans="6:15" x14ac:dyDescent="0.25">
      <c r="F125" s="20"/>
      <c r="G125" s="20"/>
      <c r="H125" s="20"/>
      <c r="I125" s="20"/>
      <c r="J125" s="20"/>
      <c r="K125" s="26"/>
      <c r="L125" s="46"/>
      <c r="M125" s="46"/>
      <c r="N125" s="14"/>
      <c r="O125" s="14"/>
    </row>
    <row r="126" spans="6:15" x14ac:dyDescent="0.25">
      <c r="F126" s="32"/>
      <c r="G126" s="32"/>
      <c r="H126" s="32"/>
      <c r="I126" s="32"/>
      <c r="J126" s="32"/>
      <c r="K126" s="32"/>
      <c r="L126" s="46"/>
      <c r="M126" s="38"/>
      <c r="N126" s="14"/>
      <c r="O126" s="14"/>
    </row>
    <row r="127" spans="6:15" x14ac:dyDescent="0.25">
      <c r="F127" s="32"/>
      <c r="G127" s="32"/>
      <c r="H127" s="32"/>
      <c r="I127" s="32"/>
      <c r="J127" s="32"/>
      <c r="K127" s="32"/>
      <c r="L127" s="46"/>
      <c r="M127" s="38"/>
      <c r="N127" s="14"/>
      <c r="O127" s="14"/>
    </row>
    <row r="128" spans="6:15" x14ac:dyDescent="0.25">
      <c r="F128" s="4"/>
      <c r="G128" s="4"/>
      <c r="H128" s="4"/>
      <c r="I128" s="4"/>
      <c r="J128" s="4"/>
      <c r="K128" s="4"/>
      <c r="L128" s="4"/>
      <c r="M128" s="4"/>
      <c r="N128" s="14"/>
      <c r="O128" s="14"/>
    </row>
    <row r="129" spans="6:15" x14ac:dyDescent="0.25">
      <c r="F129" s="27"/>
      <c r="G129" s="27"/>
      <c r="H129" s="27"/>
      <c r="I129" s="27"/>
      <c r="J129" s="27"/>
      <c r="K129" s="27"/>
      <c r="L129" s="46"/>
      <c r="M129" s="24"/>
      <c r="N129" s="14"/>
      <c r="O129" s="14"/>
    </row>
    <row r="130" spans="6:15" x14ac:dyDescent="0.25">
      <c r="F130" s="25"/>
      <c r="G130" s="27"/>
      <c r="H130" s="25"/>
      <c r="I130" s="25"/>
      <c r="J130" s="25"/>
      <c r="K130" s="27"/>
      <c r="L130" s="47"/>
      <c r="M130" s="24"/>
      <c r="N130" s="14"/>
      <c r="O130" s="14"/>
    </row>
    <row r="131" spans="6:15" x14ac:dyDescent="0.25">
      <c r="F131" s="25"/>
      <c r="G131" s="25"/>
      <c r="H131" s="25"/>
      <c r="I131" s="25"/>
      <c r="J131" s="25"/>
      <c r="K131" s="25"/>
      <c r="L131" s="48"/>
      <c r="M131" s="23"/>
      <c r="N131" s="14"/>
      <c r="O131" s="14"/>
    </row>
    <row r="132" spans="6:15" x14ac:dyDescent="0.25">
      <c r="F132" s="25"/>
      <c r="G132" s="25"/>
      <c r="H132" s="25"/>
      <c r="I132" s="25"/>
      <c r="J132" s="25"/>
      <c r="K132" s="27"/>
      <c r="L132" s="46"/>
      <c r="M132" s="24"/>
      <c r="N132" s="14"/>
      <c r="O132" s="14"/>
    </row>
    <row r="133" spans="6:15" x14ac:dyDescent="0.25">
      <c r="F133" s="20"/>
      <c r="G133" s="20"/>
      <c r="H133" s="20"/>
      <c r="I133" s="20"/>
      <c r="J133" s="20"/>
      <c r="K133" s="20"/>
      <c r="L133" s="49"/>
      <c r="M133" s="49"/>
      <c r="N133" s="14"/>
      <c r="O133" s="14"/>
    </row>
    <row r="134" spans="6:15" x14ac:dyDescent="0.25">
      <c r="F134" s="39"/>
      <c r="G134" s="50"/>
      <c r="H134" s="51"/>
      <c r="I134" s="51"/>
      <c r="J134" s="51"/>
      <c r="K134" s="38"/>
      <c r="L134" s="38"/>
      <c r="M134" s="38"/>
      <c r="N134" s="14"/>
      <c r="O134" s="14"/>
    </row>
    <row r="135" spans="6:15" x14ac:dyDescent="0.25">
      <c r="F135" s="14"/>
      <c r="G135" s="14"/>
      <c r="H135" s="14"/>
      <c r="I135" s="14"/>
      <c r="J135" s="14"/>
      <c r="K135" s="14"/>
      <c r="L135" s="14"/>
      <c r="M135" s="14"/>
      <c r="N135" s="14"/>
      <c r="O135" s="14"/>
    </row>
    <row r="136" spans="6:15" x14ac:dyDescent="0.25">
      <c r="F136" s="14"/>
      <c r="G136" s="14"/>
      <c r="H136" s="14"/>
      <c r="I136" s="14"/>
      <c r="J136" s="14"/>
      <c r="K136" s="14"/>
      <c r="L136" s="14"/>
      <c r="M136" s="14"/>
      <c r="N136" s="14"/>
      <c r="O136" s="14"/>
    </row>
    <row r="137" spans="6:15" x14ac:dyDescent="0.25">
      <c r="F137" s="14"/>
      <c r="G137" s="14"/>
      <c r="H137" s="14"/>
      <c r="I137" s="14"/>
      <c r="J137" s="14"/>
      <c r="K137" s="14"/>
      <c r="L137" s="14"/>
      <c r="M137" s="14"/>
      <c r="N137" s="14"/>
      <c r="O137" s="14"/>
    </row>
    <row r="138" spans="6:15" x14ac:dyDescent="0.25">
      <c r="F138" s="14"/>
      <c r="G138" s="14"/>
      <c r="H138" s="14"/>
      <c r="I138" s="14"/>
      <c r="J138" s="14"/>
      <c r="K138" s="14"/>
      <c r="L138" s="14"/>
      <c r="M138" s="14"/>
      <c r="N138" s="14"/>
      <c r="O138" s="14"/>
    </row>
    <row r="139" spans="6:15" x14ac:dyDescent="0.25">
      <c r="F139" s="14"/>
      <c r="G139" s="14"/>
      <c r="H139" s="14"/>
      <c r="I139" s="14"/>
      <c r="J139" s="14"/>
      <c r="K139" s="14"/>
      <c r="L139" s="14"/>
      <c r="M139" s="14"/>
      <c r="N139" s="14"/>
      <c r="O139" s="14"/>
    </row>
  </sheetData>
  <sheetProtection algorithmName="SHA-512" hashValue="Lu2E/fROeZg16TgWDEkgtJPP9CuUjAMsDctfmN/pd8RVJE4PZY6rTaUFsBX4LAk3VHCEPSdBMpSCVRt3fp3GGA==" saltValue="TRnsZCXIQyE717K8Fe7UHw==" spinCount="100000" sheet="1" objects="1" scenarios="1"/>
  <mergeCells count="9">
    <mergeCell ref="C91:E91"/>
    <mergeCell ref="B72:E72"/>
    <mergeCell ref="B1:B4"/>
    <mergeCell ref="C2:E2"/>
    <mergeCell ref="B6:E6"/>
    <mergeCell ref="B14:E14"/>
    <mergeCell ref="B20:E20"/>
    <mergeCell ref="B31:E31"/>
    <mergeCell ref="B49:E49"/>
  </mergeCells>
  <phoneticPr fontId="3" type="noConversion"/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17560C-0462-451C-A049-E1367CE88352}">
  <dimension ref="A1:BY570"/>
  <sheetViews>
    <sheetView zoomScale="80" zoomScaleNormal="80" workbookViewId="0">
      <selection activeCell="F60" sqref="F60"/>
    </sheetView>
  </sheetViews>
  <sheetFormatPr defaultColWidth="8.88671875" defaultRowHeight="12" x14ac:dyDescent="0.25"/>
  <cols>
    <col min="1" max="1" width="34.88671875" style="70" bestFit="1" customWidth="1"/>
    <col min="2" max="2" width="21.44140625" style="2" customWidth="1"/>
    <col min="3" max="3" width="16.44140625" style="2" bestFit="1" customWidth="1"/>
    <col min="4" max="4" width="17.44140625" style="2" customWidth="1"/>
    <col min="5" max="5" width="16.44140625" style="2" bestFit="1" customWidth="1"/>
    <col min="6" max="6" width="13" style="2" bestFit="1" customWidth="1"/>
    <col min="7" max="7" width="15" style="2" bestFit="1" customWidth="1"/>
    <col min="8" max="8" width="11.5546875" style="2" bestFit="1" customWidth="1"/>
    <col min="9" max="16384" width="8.88671875" style="2"/>
  </cols>
  <sheetData>
    <row r="1" spans="1:35" ht="13.8" x14ac:dyDescent="0.25">
      <c r="A1" s="142" t="s">
        <v>23</v>
      </c>
      <c r="B1" s="81" t="s">
        <v>24</v>
      </c>
      <c r="C1" s="52" t="s">
        <v>48</v>
      </c>
      <c r="D1" s="53" t="s">
        <v>25</v>
      </c>
      <c r="E1" s="52" t="s">
        <v>49</v>
      </c>
      <c r="F1" s="53" t="s">
        <v>26</v>
      </c>
      <c r="G1" s="52" t="s">
        <v>50</v>
      </c>
      <c r="H1" s="53" t="s">
        <v>27</v>
      </c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</row>
    <row r="2" spans="1:35" x14ac:dyDescent="0.25">
      <c r="A2" s="151" t="s">
        <v>98</v>
      </c>
      <c r="B2" s="55" t="s">
        <v>99</v>
      </c>
      <c r="C2" s="152">
        <v>3060</v>
      </c>
      <c r="D2" s="153">
        <v>110</v>
      </c>
      <c r="E2" s="152">
        <v>169000</v>
      </c>
      <c r="F2" s="153">
        <v>17000</v>
      </c>
      <c r="G2" s="154">
        <v>64.599999999999994</v>
      </c>
      <c r="H2" s="155">
        <v>2.1</v>
      </c>
      <c r="I2" s="33"/>
      <c r="J2" s="33"/>
      <c r="K2" s="33"/>
      <c r="L2" s="33"/>
      <c r="M2" s="26"/>
      <c r="N2" s="26"/>
      <c r="O2" s="27"/>
      <c r="P2" s="27"/>
      <c r="Q2" s="26"/>
      <c r="R2" s="26"/>
      <c r="S2" s="33"/>
      <c r="T2" s="33"/>
      <c r="U2" s="34"/>
      <c r="V2" s="34"/>
      <c r="W2" s="26"/>
      <c r="X2" s="2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</row>
    <row r="3" spans="1:35" x14ac:dyDescent="0.25">
      <c r="A3" s="28" t="s">
        <v>100</v>
      </c>
      <c r="B3" s="57" t="s">
        <v>101</v>
      </c>
      <c r="C3" s="34">
        <v>1900</v>
      </c>
      <c r="D3" s="56">
        <v>170</v>
      </c>
      <c r="E3" s="34">
        <v>106000</v>
      </c>
      <c r="F3" s="56">
        <v>13000</v>
      </c>
      <c r="G3" s="26">
        <v>60</v>
      </c>
      <c r="H3" s="58">
        <v>5</v>
      </c>
      <c r="I3" s="33"/>
      <c r="J3" s="33"/>
      <c r="K3" s="33"/>
      <c r="L3" s="33"/>
      <c r="M3" s="26"/>
      <c r="N3" s="26"/>
      <c r="O3" s="27"/>
      <c r="P3" s="27"/>
      <c r="Q3" s="26"/>
      <c r="R3" s="26"/>
      <c r="S3" s="33"/>
      <c r="T3" s="33"/>
      <c r="U3" s="34"/>
      <c r="V3" s="34"/>
      <c r="W3" s="26"/>
      <c r="X3" s="2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</row>
    <row r="4" spans="1:35" x14ac:dyDescent="0.25">
      <c r="A4" s="28" t="s">
        <v>102</v>
      </c>
      <c r="B4" s="57" t="s">
        <v>103</v>
      </c>
      <c r="C4" s="34">
        <v>989</v>
      </c>
      <c r="D4" s="56">
        <v>61</v>
      </c>
      <c r="E4" s="34">
        <v>58700</v>
      </c>
      <c r="F4" s="56">
        <v>6500</v>
      </c>
      <c r="G4" s="26">
        <v>62.3</v>
      </c>
      <c r="H4" s="58">
        <v>3.2</v>
      </c>
      <c r="I4" s="33"/>
      <c r="J4" s="33"/>
      <c r="K4" s="33"/>
      <c r="L4" s="33"/>
      <c r="M4" s="26"/>
      <c r="N4" s="26"/>
      <c r="O4" s="27"/>
      <c r="P4" s="27"/>
      <c r="Q4" s="26"/>
      <c r="R4" s="26"/>
      <c r="S4" s="33"/>
      <c r="T4" s="33"/>
      <c r="U4" s="34"/>
      <c r="V4" s="34"/>
      <c r="W4" s="26"/>
      <c r="X4" s="2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</row>
    <row r="5" spans="1:35" x14ac:dyDescent="0.25">
      <c r="A5" s="28" t="s">
        <v>104</v>
      </c>
      <c r="B5" s="57" t="s">
        <v>105</v>
      </c>
      <c r="C5" s="34">
        <v>2830</v>
      </c>
      <c r="D5" s="56">
        <v>120</v>
      </c>
      <c r="E5" s="34">
        <v>194000</v>
      </c>
      <c r="F5" s="56">
        <v>20000</v>
      </c>
      <c r="G5" s="34">
        <v>127</v>
      </c>
      <c r="H5" s="56">
        <v>4</v>
      </c>
      <c r="I5" s="33"/>
      <c r="J5" s="33"/>
      <c r="K5" s="33"/>
      <c r="L5" s="33"/>
      <c r="M5" s="26"/>
      <c r="N5" s="26"/>
      <c r="O5" s="27"/>
      <c r="P5" s="27"/>
      <c r="Q5" s="26"/>
      <c r="R5" s="26"/>
      <c r="S5" s="33"/>
      <c r="T5" s="33"/>
      <c r="U5" s="34"/>
      <c r="V5" s="34"/>
      <c r="W5" s="26"/>
      <c r="X5" s="2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</row>
    <row r="6" spans="1:35" x14ac:dyDescent="0.25">
      <c r="A6" s="28" t="s">
        <v>106</v>
      </c>
      <c r="B6" s="57" t="s">
        <v>107</v>
      </c>
      <c r="C6" s="34">
        <v>2200</v>
      </c>
      <c r="D6" s="56">
        <v>140</v>
      </c>
      <c r="E6" s="34">
        <v>149000</v>
      </c>
      <c r="F6" s="56">
        <v>17000</v>
      </c>
      <c r="G6" s="26">
        <v>43.5</v>
      </c>
      <c r="H6" s="58">
        <v>1.6</v>
      </c>
      <c r="I6" s="33"/>
      <c r="J6" s="33"/>
      <c r="K6" s="33"/>
      <c r="L6" s="33"/>
      <c r="M6" s="26"/>
      <c r="N6" s="26"/>
      <c r="O6" s="27"/>
      <c r="P6" s="27"/>
      <c r="Q6" s="26"/>
      <c r="R6" s="26"/>
      <c r="S6" s="33"/>
      <c r="T6" s="33"/>
      <c r="U6" s="34"/>
      <c r="V6" s="34"/>
      <c r="W6" s="26"/>
      <c r="X6" s="2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</row>
    <row r="7" spans="1:35" x14ac:dyDescent="0.25">
      <c r="A7" s="28" t="s">
        <v>108</v>
      </c>
      <c r="B7" s="57" t="s">
        <v>109</v>
      </c>
      <c r="C7" s="34">
        <v>1920</v>
      </c>
      <c r="D7" s="56">
        <v>170</v>
      </c>
      <c r="E7" s="34">
        <v>204000</v>
      </c>
      <c r="F7" s="56">
        <v>26000</v>
      </c>
      <c r="G7" s="34">
        <v>165</v>
      </c>
      <c r="H7" s="56">
        <v>25</v>
      </c>
      <c r="I7" s="33"/>
      <c r="J7" s="33"/>
      <c r="K7" s="33"/>
      <c r="L7" s="33"/>
      <c r="M7" s="26"/>
      <c r="N7" s="26"/>
      <c r="O7" s="27"/>
      <c r="P7" s="27"/>
      <c r="Q7" s="26"/>
      <c r="R7" s="26"/>
      <c r="S7" s="33"/>
      <c r="T7" s="33"/>
      <c r="U7" s="34"/>
      <c r="V7" s="34"/>
      <c r="W7" s="26"/>
      <c r="X7" s="2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</row>
    <row r="8" spans="1:35" x14ac:dyDescent="0.25">
      <c r="A8" s="28" t="s">
        <v>110</v>
      </c>
      <c r="B8" s="57" t="s">
        <v>111</v>
      </c>
      <c r="C8" s="34">
        <v>988</v>
      </c>
      <c r="D8" s="56">
        <v>107</v>
      </c>
      <c r="E8" s="34">
        <v>119000</v>
      </c>
      <c r="F8" s="56">
        <v>17000</v>
      </c>
      <c r="G8" s="34">
        <v>165</v>
      </c>
      <c r="H8" s="56">
        <v>17</v>
      </c>
      <c r="I8" s="33"/>
      <c r="J8" s="33"/>
      <c r="K8" s="33"/>
      <c r="L8" s="33"/>
      <c r="M8" s="26"/>
      <c r="N8" s="26"/>
      <c r="O8" s="27"/>
      <c r="P8" s="27"/>
      <c r="Q8" s="26"/>
      <c r="R8" s="26"/>
      <c r="S8" s="33"/>
      <c r="T8" s="33"/>
      <c r="U8" s="34"/>
      <c r="V8" s="34"/>
      <c r="W8" s="26"/>
      <c r="X8" s="2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</row>
    <row r="9" spans="1:35" x14ac:dyDescent="0.25">
      <c r="A9" s="28" t="s">
        <v>112</v>
      </c>
      <c r="B9" s="82" t="s">
        <v>113</v>
      </c>
      <c r="C9" s="26">
        <v>28.4</v>
      </c>
      <c r="D9" s="58">
        <v>1.5</v>
      </c>
      <c r="E9" s="34">
        <v>4740</v>
      </c>
      <c r="F9" s="56">
        <v>470</v>
      </c>
      <c r="G9" s="175" t="s">
        <v>133</v>
      </c>
      <c r="H9" s="176" t="s">
        <v>134</v>
      </c>
      <c r="I9" s="33"/>
      <c r="J9" s="33"/>
      <c r="K9" s="33"/>
      <c r="L9" s="33"/>
      <c r="M9" s="26"/>
      <c r="N9" s="26"/>
      <c r="O9" s="27"/>
      <c r="P9" s="27"/>
      <c r="Q9" s="26"/>
      <c r="R9" s="26"/>
      <c r="S9" s="33"/>
      <c r="T9" s="33"/>
      <c r="U9" s="34"/>
      <c r="V9" s="34"/>
      <c r="W9" s="26"/>
      <c r="X9" s="2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</row>
    <row r="10" spans="1:35" x14ac:dyDescent="0.25">
      <c r="A10" s="156" t="s">
        <v>114</v>
      </c>
      <c r="B10" s="157" t="s">
        <v>115</v>
      </c>
      <c r="C10" s="158">
        <v>18</v>
      </c>
      <c r="D10" s="159">
        <v>1.9</v>
      </c>
      <c r="E10" s="59">
        <v>2810</v>
      </c>
      <c r="F10" s="60">
        <v>290</v>
      </c>
      <c r="G10" s="160">
        <v>2.91</v>
      </c>
      <c r="H10" s="161">
        <v>1.67</v>
      </c>
      <c r="I10" s="33"/>
      <c r="J10" s="33"/>
      <c r="K10" s="33"/>
      <c r="L10" s="33"/>
      <c r="M10" s="26"/>
      <c r="N10" s="26"/>
      <c r="O10" s="27"/>
      <c r="P10" s="27"/>
      <c r="Q10" s="26"/>
      <c r="R10" s="26"/>
      <c r="S10" s="33"/>
      <c r="T10" s="33"/>
      <c r="U10" s="34"/>
      <c r="V10" s="34"/>
      <c r="W10" s="26"/>
      <c r="X10" s="2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</row>
    <row r="11" spans="1:35" x14ac:dyDescent="0.25">
      <c r="A11" s="61"/>
      <c r="B11" s="1"/>
      <c r="C11" s="1"/>
      <c r="D11" s="1"/>
      <c r="E11" s="62"/>
      <c r="F11" s="62"/>
      <c r="G11" s="1"/>
      <c r="H11" s="14"/>
      <c r="I11" s="16"/>
      <c r="J11" s="33"/>
      <c r="K11" s="33"/>
      <c r="L11" s="33"/>
      <c r="M11" s="26"/>
      <c r="N11" s="26"/>
      <c r="O11" s="27"/>
      <c r="P11" s="27"/>
      <c r="Q11" s="26"/>
      <c r="R11" s="26"/>
      <c r="S11" s="33"/>
      <c r="T11" s="33"/>
      <c r="U11" s="34"/>
      <c r="V11" s="34"/>
      <c r="W11" s="26"/>
      <c r="X11" s="2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</row>
    <row r="12" spans="1:35" x14ac:dyDescent="0.25">
      <c r="A12" s="61"/>
      <c r="B12" s="63" t="s">
        <v>28</v>
      </c>
      <c r="C12" s="148"/>
      <c r="D12" s="1"/>
      <c r="E12" s="62"/>
      <c r="F12" s="16"/>
      <c r="G12" s="1"/>
      <c r="H12" s="14"/>
      <c r="I12" s="16"/>
      <c r="J12" s="33"/>
      <c r="K12" s="33"/>
      <c r="L12" s="33"/>
      <c r="M12" s="26"/>
      <c r="N12" s="26"/>
      <c r="O12" s="27"/>
      <c r="P12" s="27"/>
      <c r="Q12" s="26"/>
      <c r="R12" s="26"/>
      <c r="S12" s="33"/>
      <c r="T12" s="33"/>
      <c r="U12" s="34"/>
      <c r="V12" s="34"/>
      <c r="W12" s="26"/>
      <c r="X12" s="2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</row>
    <row r="13" spans="1:35" x14ac:dyDescent="0.25">
      <c r="A13" s="61"/>
      <c r="B13" s="97" t="s">
        <v>85</v>
      </c>
      <c r="C13" s="1"/>
      <c r="D13" s="1"/>
      <c r="E13" s="62"/>
      <c r="F13" s="16"/>
      <c r="G13" s="1"/>
      <c r="H13" s="14"/>
      <c r="I13" s="16"/>
      <c r="J13" s="33"/>
      <c r="K13" s="33"/>
      <c r="L13" s="33"/>
      <c r="M13" s="26"/>
      <c r="N13" s="26"/>
      <c r="O13" s="27"/>
      <c r="P13" s="27"/>
      <c r="Q13" s="26"/>
      <c r="R13" s="26"/>
      <c r="S13" s="33"/>
      <c r="T13" s="33"/>
      <c r="U13" s="34"/>
      <c r="V13" s="34"/>
      <c r="W13" s="26"/>
      <c r="X13" s="26"/>
    </row>
    <row r="14" spans="1:35" x14ac:dyDescent="0.25">
      <c r="A14" s="61"/>
      <c r="B14" s="97" t="s">
        <v>86</v>
      </c>
      <c r="C14" s="1"/>
      <c r="D14" s="1"/>
      <c r="E14" s="62"/>
      <c r="F14" s="16"/>
      <c r="G14" s="1"/>
      <c r="H14" s="14"/>
      <c r="I14" s="16"/>
      <c r="J14" s="33"/>
      <c r="K14" s="33"/>
      <c r="L14" s="33"/>
      <c r="M14" s="26"/>
      <c r="N14" s="26"/>
      <c r="O14" s="27"/>
      <c r="P14" s="27"/>
      <c r="Q14" s="26"/>
      <c r="R14" s="26"/>
      <c r="S14" s="33"/>
      <c r="T14" s="33"/>
      <c r="U14" s="34"/>
      <c r="V14" s="34"/>
      <c r="W14" s="26"/>
      <c r="X14" s="26"/>
    </row>
    <row r="15" spans="1:35" ht="24.6" customHeight="1" x14ac:dyDescent="0.3">
      <c r="A15" s="61"/>
      <c r="B15" s="191" t="s">
        <v>150</v>
      </c>
      <c r="C15" s="192"/>
      <c r="D15" s="192"/>
      <c r="E15" s="192"/>
      <c r="F15" s="192"/>
      <c r="G15" s="192"/>
      <c r="H15" s="192"/>
      <c r="I15" s="16"/>
      <c r="J15" s="33"/>
      <c r="K15" s="33"/>
      <c r="L15" s="33"/>
      <c r="M15" s="26"/>
      <c r="N15" s="26"/>
      <c r="O15" s="27"/>
      <c r="P15" s="27"/>
      <c r="Q15" s="26"/>
      <c r="R15" s="26"/>
      <c r="S15" s="33"/>
      <c r="T15" s="33"/>
      <c r="U15" s="34"/>
      <c r="V15" s="34"/>
      <c r="W15" s="26"/>
      <c r="X15" s="26"/>
    </row>
    <row r="16" spans="1:35" x14ac:dyDescent="0.25">
      <c r="A16" s="61"/>
      <c r="B16" s="64"/>
      <c r="C16" s="1"/>
      <c r="D16" s="1"/>
      <c r="E16" s="62"/>
      <c r="F16" s="16"/>
      <c r="G16" s="1"/>
      <c r="H16" s="14"/>
      <c r="I16" s="16"/>
      <c r="J16" s="33"/>
      <c r="K16" s="33"/>
      <c r="L16" s="33"/>
      <c r="M16" s="26"/>
      <c r="N16" s="26"/>
      <c r="O16" s="27"/>
      <c r="P16" s="27"/>
      <c r="Q16" s="26"/>
      <c r="R16" s="26"/>
      <c r="S16" s="33"/>
      <c r="T16" s="33"/>
      <c r="U16" s="34"/>
      <c r="V16" s="34"/>
      <c r="W16" s="26"/>
      <c r="X16" s="26"/>
    </row>
    <row r="17" spans="1:24" x14ac:dyDescent="0.25">
      <c r="A17" s="61"/>
      <c r="B17" s="65" t="s">
        <v>14</v>
      </c>
      <c r="C17" s="1"/>
      <c r="D17" s="1"/>
      <c r="E17" s="62"/>
      <c r="F17" s="16"/>
      <c r="G17" s="1"/>
      <c r="H17" s="14"/>
      <c r="I17" s="16"/>
      <c r="J17" s="26"/>
      <c r="K17" s="33"/>
      <c r="L17" s="33"/>
      <c r="M17" s="26"/>
      <c r="N17" s="26"/>
      <c r="O17" s="27"/>
      <c r="P17" s="27"/>
      <c r="Q17" s="26"/>
      <c r="R17" s="26"/>
      <c r="S17" s="33"/>
      <c r="T17" s="33"/>
      <c r="U17" s="34"/>
      <c r="V17" s="34"/>
      <c r="W17" s="26"/>
      <c r="X17" s="26"/>
    </row>
    <row r="18" spans="1:24" ht="22.8" customHeight="1" x14ac:dyDescent="0.25">
      <c r="A18" s="61"/>
      <c r="B18" s="190" t="s">
        <v>151</v>
      </c>
      <c r="C18" s="190"/>
      <c r="D18" s="190"/>
      <c r="E18" s="190"/>
      <c r="F18" s="190"/>
      <c r="G18" s="190"/>
      <c r="H18" s="190"/>
      <c r="I18" s="16"/>
      <c r="J18" s="26"/>
      <c r="K18" s="33"/>
      <c r="L18" s="33"/>
      <c r="M18" s="26"/>
      <c r="N18" s="26"/>
      <c r="O18" s="27"/>
      <c r="P18" s="27"/>
      <c r="Q18" s="26"/>
      <c r="R18" s="26"/>
      <c r="S18" s="33"/>
      <c r="T18" s="33"/>
      <c r="U18" s="34"/>
      <c r="V18" s="34"/>
      <c r="W18" s="26"/>
      <c r="X18" s="26"/>
    </row>
    <row r="19" spans="1:24" x14ac:dyDescent="0.25">
      <c r="A19" s="61"/>
      <c r="B19" s="193" t="s">
        <v>149</v>
      </c>
      <c r="C19" s="193"/>
      <c r="D19" s="193"/>
      <c r="E19" s="193"/>
      <c r="F19" s="193"/>
      <c r="G19" s="193"/>
      <c r="H19" s="193"/>
      <c r="I19" s="16"/>
      <c r="J19" s="26"/>
      <c r="K19" s="33"/>
      <c r="L19" s="33"/>
      <c r="M19" s="26"/>
      <c r="N19" s="26"/>
      <c r="O19" s="27"/>
      <c r="P19" s="27"/>
      <c r="Q19" s="26"/>
      <c r="R19" s="26"/>
      <c r="S19" s="33"/>
      <c r="T19" s="33"/>
      <c r="U19" s="34"/>
      <c r="V19" s="34"/>
      <c r="W19" s="26"/>
      <c r="X19" s="26"/>
    </row>
    <row r="20" spans="1:24" x14ac:dyDescent="0.25">
      <c r="A20" s="61"/>
      <c r="B20" s="65"/>
      <c r="C20" s="1"/>
      <c r="D20" s="1"/>
      <c r="E20" s="62"/>
      <c r="F20" s="16"/>
      <c r="G20" s="1"/>
      <c r="H20" s="14"/>
      <c r="I20" s="16"/>
      <c r="J20" s="26"/>
      <c r="K20" s="33"/>
      <c r="L20" s="33"/>
      <c r="M20" s="26"/>
      <c r="N20" s="26"/>
      <c r="O20" s="27"/>
      <c r="P20" s="27"/>
      <c r="Q20" s="26"/>
      <c r="R20" s="26"/>
      <c r="S20" s="33"/>
      <c r="T20" s="33"/>
      <c r="U20" s="34"/>
      <c r="V20" s="34"/>
      <c r="W20" s="26"/>
      <c r="X20" s="26"/>
    </row>
    <row r="21" spans="1:24" x14ac:dyDescent="0.25">
      <c r="A21" s="61"/>
      <c r="B21" s="63" t="s">
        <v>58</v>
      </c>
      <c r="C21" s="1"/>
      <c r="D21" s="1"/>
      <c r="E21" s="62"/>
      <c r="F21" s="16"/>
      <c r="G21" s="1"/>
      <c r="H21" s="14"/>
      <c r="I21" s="16"/>
      <c r="J21" s="33"/>
      <c r="K21" s="33"/>
      <c r="L21" s="33"/>
      <c r="M21" s="33"/>
      <c r="N21" s="33"/>
      <c r="O21" s="33"/>
      <c r="P21" s="33"/>
      <c r="Q21" s="26"/>
      <c r="R21" s="26"/>
      <c r="S21" s="33"/>
      <c r="T21" s="33"/>
      <c r="U21" s="34"/>
      <c r="V21" s="34"/>
      <c r="W21" s="26"/>
      <c r="X21" s="26"/>
    </row>
    <row r="22" spans="1:24" x14ac:dyDescent="0.25">
      <c r="A22" s="61"/>
      <c r="B22" s="63"/>
      <c r="C22" s="1"/>
      <c r="D22" s="1"/>
      <c r="E22" s="62"/>
      <c r="F22" s="16"/>
      <c r="G22" s="1"/>
      <c r="H22" s="14"/>
      <c r="I22" s="16"/>
      <c r="J22" s="33"/>
      <c r="K22" s="33"/>
      <c r="L22" s="33"/>
      <c r="M22" s="33"/>
      <c r="N22" s="33"/>
      <c r="O22" s="33"/>
      <c r="P22" s="33"/>
      <c r="Q22" s="26"/>
      <c r="R22" s="26"/>
      <c r="S22" s="33"/>
      <c r="T22" s="33"/>
      <c r="U22" s="34"/>
      <c r="V22" s="34"/>
      <c r="W22" s="26"/>
      <c r="X22" s="26"/>
    </row>
    <row r="23" spans="1:24" x14ac:dyDescent="0.25">
      <c r="A23" s="61"/>
      <c r="B23" s="63" t="s">
        <v>87</v>
      </c>
      <c r="C23" s="1"/>
      <c r="D23" s="1"/>
      <c r="E23" s="62"/>
      <c r="F23" s="16"/>
      <c r="G23" s="1"/>
      <c r="H23" s="14"/>
      <c r="I23" s="16"/>
      <c r="J23" s="33"/>
      <c r="K23" s="33"/>
      <c r="L23" s="33"/>
      <c r="M23" s="26"/>
      <c r="N23" s="26"/>
      <c r="O23" s="27"/>
      <c r="P23" s="27"/>
      <c r="Q23" s="26"/>
      <c r="R23" s="26"/>
      <c r="S23" s="33"/>
      <c r="T23" s="33"/>
      <c r="U23" s="34"/>
      <c r="V23" s="34"/>
      <c r="W23" s="26"/>
      <c r="X23" s="26"/>
    </row>
    <row r="24" spans="1:24" x14ac:dyDescent="0.25">
      <c r="A24" s="61"/>
      <c r="B24" s="1"/>
      <c r="C24" s="1"/>
      <c r="D24" s="1"/>
      <c r="E24" s="62"/>
      <c r="F24" s="16"/>
      <c r="G24" s="1"/>
      <c r="H24" s="14"/>
      <c r="I24" s="16"/>
      <c r="J24" s="33"/>
      <c r="K24" s="33"/>
      <c r="L24" s="33"/>
      <c r="M24" s="26"/>
      <c r="N24" s="26"/>
      <c r="O24" s="27"/>
      <c r="P24" s="27"/>
      <c r="Q24" s="26"/>
      <c r="R24" s="26"/>
      <c r="S24" s="33"/>
      <c r="T24" s="33"/>
      <c r="U24" s="34"/>
      <c r="V24" s="34"/>
      <c r="W24" s="26"/>
      <c r="X24" s="26"/>
    </row>
    <row r="25" spans="1:24" x14ac:dyDescent="0.25">
      <c r="A25" s="61"/>
      <c r="B25" s="66" t="s">
        <v>22</v>
      </c>
      <c r="C25" s="67" t="s">
        <v>29</v>
      </c>
      <c r="D25" s="1"/>
      <c r="E25" s="62"/>
      <c r="F25" s="16"/>
      <c r="G25" s="1"/>
      <c r="H25" s="14"/>
      <c r="I25" s="16"/>
      <c r="J25" s="26"/>
      <c r="K25" s="27"/>
      <c r="L25" s="27"/>
      <c r="M25" s="33"/>
      <c r="N25" s="33"/>
      <c r="O25" s="27"/>
      <c r="P25" s="27"/>
      <c r="Q25" s="33"/>
      <c r="R25" s="33"/>
      <c r="S25" s="33"/>
      <c r="T25" s="33"/>
      <c r="U25" s="34"/>
      <c r="V25" s="34"/>
      <c r="W25" s="26"/>
      <c r="X25" s="26"/>
    </row>
    <row r="26" spans="1:24" x14ac:dyDescent="0.25">
      <c r="A26" s="61"/>
      <c r="B26" s="62" t="s">
        <v>2</v>
      </c>
      <c r="C26" s="68">
        <v>6.2</v>
      </c>
      <c r="D26" s="1"/>
      <c r="E26" s="62"/>
      <c r="F26" s="16"/>
      <c r="G26" s="1"/>
      <c r="H26" s="14"/>
      <c r="I26" s="16"/>
      <c r="J26" s="33"/>
      <c r="K26" s="33"/>
      <c r="L26" s="33"/>
      <c r="M26" s="26"/>
      <c r="N26" s="26"/>
      <c r="O26" s="27"/>
      <c r="P26" s="27"/>
      <c r="Q26" s="26"/>
      <c r="R26" s="26"/>
      <c r="S26" s="33"/>
      <c r="T26" s="33"/>
      <c r="U26" s="34"/>
      <c r="V26" s="34"/>
      <c r="W26" s="26"/>
      <c r="X26" s="26"/>
    </row>
    <row r="27" spans="1:24" x14ac:dyDescent="0.25">
      <c r="A27" s="61"/>
      <c r="B27" s="62" t="s">
        <v>3</v>
      </c>
      <c r="C27" s="68">
        <v>3.7</v>
      </c>
      <c r="D27" s="1"/>
      <c r="E27" s="62"/>
      <c r="F27" s="16"/>
      <c r="G27" s="1"/>
      <c r="H27" s="14"/>
      <c r="I27" s="16"/>
      <c r="J27" s="26"/>
      <c r="K27" s="33"/>
      <c r="L27" s="33"/>
      <c r="M27" s="26"/>
      <c r="N27" s="26"/>
      <c r="O27" s="27"/>
      <c r="P27" s="27"/>
      <c r="Q27" s="26"/>
      <c r="R27" s="26"/>
      <c r="S27" s="33"/>
      <c r="T27" s="33"/>
      <c r="U27" s="34"/>
      <c r="V27" s="34"/>
      <c r="W27" s="26"/>
      <c r="X27" s="26"/>
    </row>
    <row r="28" spans="1:24" ht="14.4" x14ac:dyDescent="0.35">
      <c r="A28" s="61"/>
      <c r="B28" s="62" t="s">
        <v>51</v>
      </c>
      <c r="C28" s="68">
        <v>8.9</v>
      </c>
      <c r="D28" s="1"/>
      <c r="E28" s="62"/>
      <c r="F28" s="16"/>
      <c r="G28" s="1"/>
      <c r="H28" s="14"/>
      <c r="I28" s="16"/>
      <c r="J28" s="26"/>
      <c r="K28" s="33"/>
      <c r="L28" s="33"/>
      <c r="M28" s="26"/>
      <c r="N28" s="26"/>
      <c r="O28" s="27"/>
      <c r="P28" s="27"/>
      <c r="Q28" s="26"/>
      <c r="R28" s="26"/>
      <c r="S28" s="27"/>
      <c r="T28" s="27"/>
      <c r="U28" s="34"/>
      <c r="V28" s="34"/>
      <c r="W28" s="26"/>
      <c r="X28" s="26"/>
    </row>
    <row r="29" spans="1:24" x14ac:dyDescent="0.25">
      <c r="A29" s="61"/>
      <c r="B29" s="62"/>
      <c r="C29" s="62"/>
      <c r="D29" s="1"/>
      <c r="E29" s="62"/>
      <c r="F29" s="16"/>
      <c r="G29" s="1"/>
      <c r="H29" s="14"/>
      <c r="I29" s="16"/>
      <c r="J29" s="33"/>
      <c r="K29" s="33"/>
      <c r="L29" s="33"/>
      <c r="M29" s="26"/>
      <c r="N29" s="26"/>
      <c r="O29" s="27"/>
      <c r="P29" s="27"/>
      <c r="Q29" s="26"/>
      <c r="R29" s="26"/>
      <c r="S29" s="33"/>
      <c r="T29" s="33"/>
      <c r="U29" s="34"/>
      <c r="V29" s="34"/>
      <c r="W29" s="26"/>
      <c r="X29" s="26"/>
    </row>
    <row r="30" spans="1:24" x14ac:dyDescent="0.25">
      <c r="A30" s="61"/>
      <c r="B30" s="98" t="s">
        <v>88</v>
      </c>
      <c r="C30" s="1"/>
      <c r="D30" s="1"/>
      <c r="E30" s="62"/>
      <c r="F30" s="16"/>
      <c r="G30" s="1"/>
      <c r="H30" s="14"/>
      <c r="I30" s="16"/>
      <c r="J30" s="33"/>
      <c r="K30" s="27"/>
      <c r="L30" s="27"/>
      <c r="M30" s="33"/>
      <c r="N30" s="33"/>
      <c r="O30" s="27"/>
      <c r="P30" s="27"/>
      <c r="Q30" s="33"/>
      <c r="R30" s="33"/>
      <c r="S30" s="33"/>
      <c r="T30" s="33"/>
      <c r="U30" s="34"/>
      <c r="V30" s="34"/>
      <c r="W30" s="33"/>
      <c r="X30" s="33"/>
    </row>
    <row r="31" spans="1:24" x14ac:dyDescent="0.25">
      <c r="A31" s="61"/>
      <c r="B31" s="69"/>
      <c r="C31" s="1"/>
      <c r="D31" s="1"/>
      <c r="E31" s="62"/>
      <c r="F31" s="16"/>
      <c r="G31" s="1"/>
      <c r="H31" s="14"/>
      <c r="I31" s="16"/>
      <c r="J31" s="33"/>
      <c r="K31" s="33"/>
      <c r="L31" s="33"/>
      <c r="M31" s="26"/>
      <c r="N31" s="26"/>
      <c r="O31" s="27"/>
      <c r="P31" s="27"/>
      <c r="Q31" s="26"/>
      <c r="R31" s="26"/>
      <c r="S31" s="33"/>
      <c r="T31" s="33"/>
      <c r="U31" s="34"/>
      <c r="V31" s="34"/>
      <c r="W31" s="26"/>
      <c r="X31" s="26"/>
    </row>
    <row r="32" spans="1:24" ht="13.8" x14ac:dyDescent="0.25">
      <c r="A32" s="61"/>
      <c r="B32" s="66" t="s">
        <v>22</v>
      </c>
      <c r="C32" s="67" t="s">
        <v>52</v>
      </c>
      <c r="D32" s="147" t="s">
        <v>53</v>
      </c>
      <c r="E32" s="16"/>
      <c r="F32" s="1"/>
      <c r="G32" s="14"/>
      <c r="H32" s="16"/>
      <c r="I32" s="33"/>
      <c r="J32" s="33"/>
      <c r="K32" s="33"/>
      <c r="L32" s="26"/>
      <c r="M32" s="26"/>
      <c r="N32" s="27"/>
      <c r="O32" s="27"/>
      <c r="P32" s="26"/>
      <c r="Q32" s="26"/>
      <c r="R32" s="33"/>
      <c r="S32" s="33"/>
      <c r="T32" s="34"/>
      <c r="U32" s="34"/>
      <c r="V32" s="26"/>
      <c r="W32" s="26"/>
    </row>
    <row r="33" spans="1:77" x14ac:dyDescent="0.25">
      <c r="A33" s="61"/>
      <c r="B33" s="62" t="s">
        <v>2</v>
      </c>
      <c r="C33" s="62">
        <v>0.19</v>
      </c>
      <c r="D33" s="62" t="str">
        <f>'QA-QC Data'!C100</f>
        <v>0.2 - 20</v>
      </c>
      <c r="E33" s="16"/>
      <c r="F33" s="1"/>
      <c r="G33" s="14"/>
      <c r="H33" s="16"/>
      <c r="I33" s="26"/>
      <c r="J33" s="33"/>
      <c r="K33" s="33"/>
      <c r="L33" s="26"/>
      <c r="M33" s="26"/>
      <c r="N33" s="27"/>
      <c r="O33" s="27"/>
      <c r="P33" s="26"/>
      <c r="Q33" s="26"/>
      <c r="R33" s="33"/>
      <c r="S33" s="33"/>
      <c r="T33" s="34"/>
      <c r="U33" s="34"/>
      <c r="V33" s="26"/>
      <c r="W33" s="2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</row>
    <row r="34" spans="1:77" x14ac:dyDescent="0.25">
      <c r="A34" s="61"/>
      <c r="B34" s="62" t="s">
        <v>3</v>
      </c>
      <c r="C34" s="68">
        <v>5.8</v>
      </c>
      <c r="D34" s="62" t="str">
        <f>'QA-QC Data'!C101</f>
        <v>6 - 600</v>
      </c>
      <c r="E34" s="16"/>
      <c r="F34" s="1"/>
      <c r="G34" s="14"/>
      <c r="H34" s="16"/>
      <c r="I34" s="33"/>
      <c r="J34" s="33"/>
      <c r="K34" s="33"/>
      <c r="L34" s="26"/>
      <c r="M34" s="26"/>
      <c r="N34" s="27"/>
      <c r="O34" s="27"/>
      <c r="P34" s="26"/>
      <c r="Q34" s="26"/>
      <c r="R34" s="33"/>
      <c r="S34" s="33"/>
      <c r="T34" s="34"/>
      <c r="U34" s="34"/>
      <c r="V34" s="26"/>
      <c r="W34" s="2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</row>
    <row r="35" spans="1:77" ht="14.4" x14ac:dyDescent="0.35">
      <c r="A35" s="61"/>
      <c r="B35" s="62" t="s">
        <v>51</v>
      </c>
      <c r="C35" s="62">
        <v>9.7000000000000003E-2</v>
      </c>
      <c r="D35" s="62" t="str">
        <f>'QA-QC Data'!C102</f>
        <v>0.1 - 10</v>
      </c>
      <c r="E35" s="16"/>
      <c r="F35" s="1"/>
      <c r="G35" s="14"/>
      <c r="H35" s="16"/>
      <c r="I35" s="33"/>
      <c r="J35" s="33"/>
      <c r="K35" s="33"/>
      <c r="L35" s="26"/>
      <c r="M35" s="26"/>
      <c r="N35" s="27"/>
      <c r="O35" s="27"/>
      <c r="P35" s="26"/>
      <c r="Q35" s="26"/>
      <c r="R35" s="33"/>
      <c r="S35" s="33"/>
      <c r="T35" s="34"/>
      <c r="U35" s="34"/>
      <c r="V35" s="26"/>
      <c r="W35" s="2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</row>
    <row r="36" spans="1:77" x14ac:dyDescent="0.25">
      <c r="A36" s="61"/>
      <c r="B36" s="1"/>
      <c r="C36" s="1"/>
      <c r="D36" s="1"/>
      <c r="E36" s="62"/>
      <c r="F36" s="16"/>
      <c r="G36" s="1"/>
      <c r="H36" s="14"/>
      <c r="I36" s="16"/>
      <c r="J36" s="26"/>
      <c r="K36" s="33"/>
      <c r="L36" s="33"/>
      <c r="M36" s="26"/>
      <c r="N36" s="26"/>
      <c r="O36" s="27"/>
      <c r="P36" s="27"/>
      <c r="Q36" s="26"/>
      <c r="R36" s="26"/>
      <c r="S36" s="33"/>
      <c r="T36" s="33"/>
      <c r="U36" s="34"/>
      <c r="V36" s="34"/>
      <c r="W36" s="26"/>
      <c r="X36" s="2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</row>
    <row r="37" spans="1:77" x14ac:dyDescent="0.25">
      <c r="A37" s="61"/>
      <c r="B37" s="69" t="s">
        <v>54</v>
      </c>
      <c r="C37" s="1"/>
      <c r="D37" s="62"/>
      <c r="E37" s="62"/>
      <c r="F37" s="16"/>
      <c r="G37" s="1"/>
      <c r="H37" s="14"/>
      <c r="I37" s="16"/>
      <c r="J37" s="33"/>
      <c r="K37" s="33"/>
      <c r="L37" s="33"/>
      <c r="M37" s="26"/>
      <c r="N37" s="26"/>
      <c r="O37" s="27"/>
      <c r="P37" s="27"/>
      <c r="Q37" s="26"/>
      <c r="R37" s="26"/>
      <c r="S37" s="33"/>
      <c r="T37" s="33"/>
      <c r="U37" s="34"/>
      <c r="V37" s="34"/>
      <c r="W37" s="26"/>
      <c r="X37" s="2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</row>
    <row r="38" spans="1:77" x14ac:dyDescent="0.25">
      <c r="A38" s="61"/>
      <c r="B38" s="1"/>
      <c r="C38" s="1"/>
      <c r="D38" s="62"/>
      <c r="E38" s="62"/>
      <c r="F38" s="62"/>
      <c r="G38" s="1"/>
      <c r="H38" s="14"/>
      <c r="I38" s="16"/>
      <c r="J38" s="33"/>
      <c r="K38" s="33"/>
      <c r="L38" s="33"/>
      <c r="M38" s="26"/>
      <c r="N38" s="26"/>
      <c r="O38" s="27"/>
      <c r="P38" s="27"/>
      <c r="Q38" s="26"/>
      <c r="R38" s="26"/>
      <c r="S38" s="33"/>
      <c r="T38" s="33"/>
      <c r="U38" s="34"/>
      <c r="V38" s="34"/>
      <c r="W38" s="26"/>
      <c r="X38" s="2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</row>
    <row r="39" spans="1:77" x14ac:dyDescent="0.25">
      <c r="A39" s="61"/>
      <c r="B39" s="172" t="s">
        <v>89</v>
      </c>
      <c r="C39" s="173" t="s">
        <v>24</v>
      </c>
      <c r="D39" s="174" t="s">
        <v>80</v>
      </c>
      <c r="E39" s="62"/>
      <c r="F39" s="62"/>
      <c r="G39" s="1"/>
      <c r="H39" s="14"/>
      <c r="I39" s="16"/>
      <c r="J39" s="26"/>
      <c r="K39" s="33"/>
      <c r="L39" s="33"/>
      <c r="M39" s="26"/>
      <c r="N39" s="26"/>
      <c r="O39" s="27"/>
      <c r="P39" s="27"/>
      <c r="Q39" s="26"/>
      <c r="R39" s="26"/>
      <c r="S39" s="33"/>
      <c r="T39" s="33"/>
      <c r="U39" s="34"/>
      <c r="V39" s="34"/>
      <c r="W39" s="26"/>
      <c r="X39" s="2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5"/>
      <c r="BM39" s="45"/>
      <c r="BN39" s="45"/>
      <c r="BO39" s="45"/>
      <c r="BP39" s="45"/>
      <c r="BQ39" s="45"/>
      <c r="BR39" s="45"/>
      <c r="BS39" s="45"/>
      <c r="BT39" s="45"/>
      <c r="BU39" s="45"/>
      <c r="BV39" s="45"/>
      <c r="BW39" s="45"/>
      <c r="BX39" s="45"/>
      <c r="BY39" s="45"/>
    </row>
    <row r="40" spans="1:77" x14ac:dyDescent="0.25">
      <c r="A40" s="61"/>
      <c r="B40" s="164" t="s">
        <v>98</v>
      </c>
      <c r="C40" s="164" t="s">
        <v>139</v>
      </c>
      <c r="D40" s="62">
        <v>357</v>
      </c>
      <c r="E40" s="62"/>
      <c r="H40" s="171"/>
      <c r="I40" s="165"/>
      <c r="J40" s="166"/>
      <c r="K40" s="166"/>
      <c r="L40" s="33"/>
      <c r="M40" s="168"/>
      <c r="N40" s="26"/>
      <c r="O40" s="27"/>
      <c r="P40" s="27"/>
      <c r="Q40" s="26"/>
      <c r="R40" s="26"/>
      <c r="S40" s="33"/>
      <c r="T40" s="33"/>
      <c r="U40" s="34"/>
      <c r="V40" s="34"/>
      <c r="W40" s="26"/>
      <c r="X40" s="2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5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5"/>
      <c r="BY40" s="45"/>
    </row>
    <row r="41" spans="1:77" x14ac:dyDescent="0.25">
      <c r="A41" s="61"/>
      <c r="B41" s="164" t="s">
        <v>100</v>
      </c>
      <c r="C41" s="164" t="s">
        <v>140</v>
      </c>
      <c r="D41" s="62">
        <v>208</v>
      </c>
      <c r="E41" s="62"/>
      <c r="H41" s="171"/>
      <c r="I41" s="165"/>
      <c r="J41" s="166"/>
      <c r="K41" s="166"/>
      <c r="L41" s="33"/>
      <c r="M41" s="168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45"/>
      <c r="AK41" s="45"/>
      <c r="AL41" s="45"/>
      <c r="AM41" s="45"/>
      <c r="AN41" s="45"/>
      <c r="AO41" s="45"/>
      <c r="AP41" s="45"/>
      <c r="AQ41" s="45"/>
      <c r="AR41" s="45"/>
      <c r="AS41" s="45"/>
      <c r="AT41" s="45"/>
      <c r="AU41" s="45"/>
      <c r="AV41" s="45"/>
      <c r="AW41" s="45"/>
      <c r="AX41" s="45"/>
      <c r="AY41" s="45"/>
      <c r="AZ41" s="45"/>
      <c r="BA41" s="45"/>
      <c r="BB41" s="45"/>
      <c r="BC41" s="45"/>
      <c r="BD41" s="45"/>
      <c r="BE41" s="45"/>
      <c r="BF41" s="45"/>
      <c r="BG41" s="45"/>
      <c r="BH41" s="45"/>
      <c r="BI41" s="45"/>
      <c r="BJ41" s="45"/>
      <c r="BK41" s="45"/>
      <c r="BL41" s="45"/>
      <c r="BM41" s="45"/>
      <c r="BN41" s="45"/>
      <c r="BO41" s="45"/>
      <c r="BP41" s="45"/>
      <c r="BQ41" s="45"/>
      <c r="BR41" s="45"/>
      <c r="BS41" s="45"/>
      <c r="BT41" s="45"/>
      <c r="BU41" s="45"/>
      <c r="BV41" s="45"/>
      <c r="BW41" s="45"/>
      <c r="BX41" s="45"/>
      <c r="BY41" s="45"/>
    </row>
    <row r="42" spans="1:77" x14ac:dyDescent="0.25">
      <c r="A42" s="61"/>
      <c r="B42" s="164" t="s">
        <v>102</v>
      </c>
      <c r="C42" s="164" t="s">
        <v>141</v>
      </c>
      <c r="D42" s="62">
        <v>119</v>
      </c>
      <c r="E42" s="62"/>
      <c r="H42" s="171"/>
      <c r="I42" s="165"/>
      <c r="J42" s="165"/>
      <c r="K42" s="165"/>
      <c r="L42" s="33"/>
      <c r="M42" s="168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</row>
    <row r="43" spans="1:77" x14ac:dyDescent="0.25">
      <c r="A43" s="61"/>
      <c r="B43" s="164" t="s">
        <v>104</v>
      </c>
      <c r="C43" s="164" t="s">
        <v>142</v>
      </c>
      <c r="D43" s="62">
        <v>417</v>
      </c>
      <c r="E43" s="62"/>
      <c r="H43" s="171"/>
      <c r="I43" s="164"/>
      <c r="J43" s="164"/>
      <c r="K43" s="164"/>
      <c r="L43" s="16"/>
      <c r="M43" s="168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5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5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5"/>
      <c r="BY43" s="45"/>
    </row>
    <row r="44" spans="1:77" x14ac:dyDescent="0.25">
      <c r="A44" s="61"/>
      <c r="B44" s="164" t="s">
        <v>106</v>
      </c>
      <c r="C44" s="164" t="s">
        <v>143</v>
      </c>
      <c r="D44" s="62">
        <v>313</v>
      </c>
      <c r="E44" s="1"/>
      <c r="H44" s="171"/>
      <c r="I44" s="164"/>
      <c r="J44" s="164"/>
      <c r="K44" s="164"/>
      <c r="L44" s="1"/>
      <c r="M44" s="168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</row>
    <row r="45" spans="1:77" x14ac:dyDescent="0.25">
      <c r="A45" s="61"/>
      <c r="B45" s="164" t="s">
        <v>108</v>
      </c>
      <c r="C45" s="164" t="s">
        <v>109</v>
      </c>
      <c r="D45" s="62">
        <v>417</v>
      </c>
      <c r="E45" s="1"/>
      <c r="H45" s="171"/>
      <c r="I45" s="164"/>
      <c r="J45" s="164"/>
      <c r="K45" s="164"/>
      <c r="L45" s="1"/>
      <c r="M45" s="168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</row>
    <row r="46" spans="1:77" x14ac:dyDescent="0.25">
      <c r="A46" s="61"/>
      <c r="B46" s="164" t="s">
        <v>110</v>
      </c>
      <c r="C46" s="164" t="s">
        <v>144</v>
      </c>
      <c r="D46" s="62">
        <v>250</v>
      </c>
      <c r="E46" s="1"/>
      <c r="H46" s="171"/>
      <c r="I46" s="164"/>
      <c r="J46" s="164"/>
      <c r="K46" s="164"/>
      <c r="L46" s="1"/>
      <c r="M46" s="168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</row>
    <row r="47" spans="1:77" x14ac:dyDescent="0.25">
      <c r="A47" s="61"/>
      <c r="B47" s="164" t="s">
        <v>112</v>
      </c>
      <c r="C47" s="164" t="s">
        <v>145</v>
      </c>
      <c r="D47" s="62">
        <v>11.9</v>
      </c>
      <c r="E47" s="1"/>
      <c r="H47" s="170"/>
      <c r="I47" s="164"/>
      <c r="J47" s="164"/>
      <c r="K47" s="164"/>
      <c r="L47" s="1"/>
      <c r="M47" s="168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</row>
    <row r="48" spans="1:77" x14ac:dyDescent="0.25">
      <c r="A48" s="61"/>
      <c r="B48" s="164" t="s">
        <v>114</v>
      </c>
      <c r="C48" s="164" t="s">
        <v>146</v>
      </c>
      <c r="D48" s="62">
        <v>9.26</v>
      </c>
      <c r="E48" s="1"/>
      <c r="H48" s="169"/>
      <c r="I48" s="164"/>
      <c r="J48" s="167"/>
      <c r="K48" s="167"/>
      <c r="L48" s="1"/>
      <c r="M48" s="168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</row>
    <row r="49" spans="2:9" x14ac:dyDescent="0.25">
      <c r="B49" s="17"/>
      <c r="C49" s="68"/>
      <c r="D49" s="62"/>
      <c r="E49" s="1"/>
      <c r="F49" s="1"/>
      <c r="G49" s="1"/>
      <c r="H49" s="14"/>
      <c r="I49" s="1"/>
    </row>
    <row r="50" spans="2:9" x14ac:dyDescent="0.25">
      <c r="B50" s="11"/>
      <c r="C50" s="68"/>
      <c r="D50" s="1"/>
      <c r="E50" s="1"/>
      <c r="F50" s="1"/>
      <c r="G50" s="14"/>
      <c r="H50" s="1"/>
    </row>
    <row r="51" spans="2:9" x14ac:dyDescent="0.25">
      <c r="B51" s="11"/>
      <c r="C51" s="68"/>
      <c r="D51" s="1"/>
      <c r="E51" s="1"/>
      <c r="F51" s="62"/>
      <c r="G51" s="38"/>
      <c r="H51" s="32"/>
    </row>
    <row r="52" spans="2:9" x14ac:dyDescent="0.25">
      <c r="B52" s="1"/>
      <c r="C52" s="32"/>
      <c r="D52" s="1"/>
      <c r="E52" s="1"/>
      <c r="F52" s="71"/>
      <c r="G52" s="72"/>
      <c r="H52" s="34"/>
    </row>
    <row r="53" spans="2:9" x14ac:dyDescent="0.25">
      <c r="B53" s="1"/>
      <c r="C53" s="32"/>
      <c r="D53" s="71"/>
      <c r="E53" s="71"/>
      <c r="F53" s="71"/>
      <c r="G53" s="72"/>
      <c r="H53" s="34"/>
    </row>
    <row r="54" spans="2:9" x14ac:dyDescent="0.25">
      <c r="B54" s="1"/>
      <c r="C54" s="32"/>
      <c r="D54" s="71"/>
      <c r="E54" s="71"/>
      <c r="F54" s="71"/>
      <c r="G54" s="72"/>
      <c r="H54" s="34"/>
    </row>
    <row r="55" spans="2:9" x14ac:dyDescent="0.25">
      <c r="B55" s="1"/>
      <c r="C55" s="32"/>
      <c r="D55" s="71"/>
      <c r="E55" s="71"/>
      <c r="F55" s="71"/>
      <c r="G55" s="71"/>
      <c r="H55" s="72"/>
      <c r="I55" s="34"/>
    </row>
    <row r="56" spans="2:9" x14ac:dyDescent="0.25">
      <c r="B56" s="1"/>
      <c r="C56" s="32"/>
      <c r="D56" s="73"/>
      <c r="E56" s="71"/>
      <c r="F56" s="71"/>
      <c r="G56" s="71"/>
      <c r="H56" s="72"/>
      <c r="I56" s="34"/>
    </row>
    <row r="57" spans="2:9" x14ac:dyDescent="0.25">
      <c r="B57" s="1"/>
      <c r="C57" s="32"/>
      <c r="D57" s="73"/>
      <c r="E57" s="71"/>
      <c r="F57" s="71"/>
      <c r="G57" s="71"/>
      <c r="H57" s="72"/>
      <c r="I57" s="34"/>
    </row>
    <row r="58" spans="2:9" x14ac:dyDescent="0.25">
      <c r="B58" s="1"/>
      <c r="C58" s="32"/>
      <c r="D58" s="73"/>
      <c r="E58" s="71"/>
      <c r="F58" s="71"/>
      <c r="G58" s="71"/>
      <c r="H58" s="72"/>
      <c r="I58" s="34"/>
    </row>
    <row r="59" spans="2:9" x14ac:dyDescent="0.25">
      <c r="B59" s="1"/>
      <c r="C59" s="32"/>
      <c r="D59" s="73"/>
      <c r="E59" s="71"/>
      <c r="F59" s="71"/>
      <c r="G59" s="71"/>
      <c r="H59" s="72"/>
      <c r="I59" s="34"/>
    </row>
    <row r="60" spans="2:9" x14ac:dyDescent="0.25">
      <c r="B60" s="1"/>
      <c r="C60" s="32"/>
      <c r="D60" s="73"/>
      <c r="E60" s="71"/>
      <c r="F60" s="71"/>
      <c r="G60" s="71"/>
      <c r="H60" s="72"/>
      <c r="I60" s="34"/>
    </row>
    <row r="61" spans="2:9" x14ac:dyDescent="0.25">
      <c r="B61" s="1"/>
      <c r="C61" s="32"/>
      <c r="D61" s="73"/>
      <c r="E61" s="71"/>
      <c r="F61" s="71"/>
      <c r="G61" s="71"/>
      <c r="H61" s="72"/>
      <c r="I61" s="34"/>
    </row>
    <row r="62" spans="2:9" x14ac:dyDescent="0.25">
      <c r="B62" s="1"/>
      <c r="C62" s="32"/>
      <c r="D62" s="73"/>
      <c r="E62" s="71"/>
      <c r="F62" s="71"/>
      <c r="G62" s="71"/>
      <c r="H62" s="72"/>
      <c r="I62" s="34"/>
    </row>
    <row r="63" spans="2:9" x14ac:dyDescent="0.25">
      <c r="B63" s="1"/>
      <c r="C63" s="32"/>
      <c r="D63" s="73"/>
      <c r="E63" s="71"/>
      <c r="F63" s="71"/>
      <c r="G63" s="71"/>
      <c r="H63" s="72"/>
      <c r="I63" s="34"/>
    </row>
    <row r="64" spans="2:9" x14ac:dyDescent="0.25">
      <c r="B64" s="1"/>
      <c r="C64" s="32"/>
      <c r="D64" s="73"/>
      <c r="E64" s="71"/>
      <c r="F64" s="71"/>
      <c r="G64" s="71"/>
      <c r="H64" s="72"/>
      <c r="I64" s="34"/>
    </row>
    <row r="65" spans="3:11" x14ac:dyDescent="0.25">
      <c r="C65" s="32"/>
      <c r="D65" s="73"/>
      <c r="E65" s="71"/>
      <c r="F65" s="71"/>
      <c r="G65" s="71"/>
      <c r="H65" s="72"/>
      <c r="I65" s="34"/>
    </row>
    <row r="66" spans="3:11" x14ac:dyDescent="0.25">
      <c r="C66" s="32"/>
      <c r="D66" s="73"/>
      <c r="E66" s="71"/>
      <c r="F66" s="71"/>
      <c r="G66" s="71"/>
      <c r="H66" s="72"/>
      <c r="I66" s="34"/>
    </row>
    <row r="67" spans="3:11" x14ac:dyDescent="0.25">
      <c r="C67" s="32"/>
      <c r="D67" s="73"/>
      <c r="E67" s="71"/>
      <c r="F67" s="71"/>
      <c r="G67" s="71"/>
      <c r="H67" s="72"/>
      <c r="I67" s="34"/>
    </row>
    <row r="68" spans="3:11" x14ac:dyDescent="0.25">
      <c r="C68" s="32"/>
      <c r="D68" s="73"/>
      <c r="E68" s="71"/>
      <c r="F68" s="71"/>
      <c r="G68" s="71"/>
      <c r="H68" s="72"/>
      <c r="I68" s="34"/>
    </row>
    <row r="69" spans="3:11" x14ac:dyDescent="0.25">
      <c r="C69" s="32"/>
      <c r="D69" s="73"/>
      <c r="E69" s="71"/>
      <c r="F69" s="71"/>
      <c r="G69" s="71"/>
      <c r="H69" s="72"/>
      <c r="I69" s="34"/>
    </row>
    <row r="70" spans="3:11" x14ac:dyDescent="0.25">
      <c r="C70" s="32"/>
      <c r="D70" s="73"/>
      <c r="E70" s="71"/>
      <c r="F70" s="71"/>
      <c r="G70" s="71"/>
      <c r="H70" s="72"/>
      <c r="I70" s="34"/>
    </row>
    <row r="71" spans="3:11" x14ac:dyDescent="0.25">
      <c r="C71" s="32"/>
      <c r="D71" s="73"/>
      <c r="E71" s="71"/>
      <c r="F71" s="71"/>
      <c r="G71" s="71"/>
      <c r="H71" s="72"/>
      <c r="I71" s="34"/>
    </row>
    <row r="72" spans="3:11" x14ac:dyDescent="0.25">
      <c r="C72" s="32"/>
      <c r="D72" s="73"/>
      <c r="E72" s="71"/>
      <c r="F72" s="71"/>
      <c r="G72" s="71"/>
      <c r="H72" s="72"/>
      <c r="I72" s="34"/>
    </row>
    <row r="73" spans="3:11" x14ac:dyDescent="0.25">
      <c r="C73" s="32"/>
      <c r="D73" s="73"/>
      <c r="E73" s="71"/>
      <c r="F73" s="71"/>
      <c r="G73" s="71"/>
      <c r="H73" s="72"/>
      <c r="I73" s="34"/>
    </row>
    <row r="74" spans="3:11" x14ac:dyDescent="0.25">
      <c r="C74" s="32"/>
      <c r="D74" s="73"/>
      <c r="E74" s="71"/>
      <c r="F74" s="71"/>
      <c r="G74" s="71"/>
      <c r="H74" s="72"/>
      <c r="I74" s="34"/>
    </row>
    <row r="75" spans="3:11" x14ac:dyDescent="0.25">
      <c r="C75" s="32"/>
      <c r="D75" s="73"/>
      <c r="E75" s="71"/>
      <c r="F75" s="71"/>
      <c r="G75" s="71"/>
      <c r="H75" s="72"/>
      <c r="I75" s="34"/>
    </row>
    <row r="76" spans="3:11" x14ac:dyDescent="0.25">
      <c r="C76" s="32"/>
      <c r="D76" s="73"/>
      <c r="E76" s="71"/>
      <c r="F76" s="71"/>
      <c r="G76" s="71"/>
      <c r="H76" s="72"/>
      <c r="I76" s="34"/>
    </row>
    <row r="77" spans="3:11" x14ac:dyDescent="0.25">
      <c r="C77" s="32"/>
      <c r="D77" s="73"/>
      <c r="E77" s="71"/>
      <c r="F77" s="71"/>
      <c r="G77" s="71"/>
      <c r="H77" s="72"/>
      <c r="I77" s="34"/>
    </row>
    <row r="78" spans="3:11" x14ac:dyDescent="0.25">
      <c r="C78" s="32"/>
      <c r="D78" s="73"/>
      <c r="E78" s="71"/>
      <c r="F78" s="71"/>
      <c r="G78" s="71"/>
      <c r="H78" s="72"/>
      <c r="I78" s="34"/>
    </row>
    <row r="79" spans="3:11" x14ac:dyDescent="0.25">
      <c r="C79" s="32"/>
      <c r="D79" s="73"/>
      <c r="E79" s="71"/>
      <c r="F79" s="71"/>
      <c r="G79" s="71"/>
      <c r="H79" s="72"/>
      <c r="I79" s="34"/>
    </row>
    <row r="80" spans="3:11" x14ac:dyDescent="0.25">
      <c r="C80" s="32"/>
      <c r="D80" s="73"/>
      <c r="E80" s="71"/>
      <c r="F80" s="71"/>
      <c r="G80" s="71"/>
      <c r="H80" s="72"/>
      <c r="I80" s="34"/>
      <c r="J80" s="1"/>
      <c r="K80" s="1"/>
    </row>
    <row r="81" spans="3:15" x14ac:dyDescent="0.25">
      <c r="C81" s="32"/>
      <c r="D81" s="73"/>
      <c r="E81" s="71"/>
      <c r="F81" s="71"/>
      <c r="G81" s="71"/>
      <c r="H81" s="72"/>
      <c r="I81" s="34"/>
      <c r="J81" s="32"/>
      <c r="K81" s="32"/>
      <c r="L81" s="1"/>
      <c r="M81" s="1"/>
      <c r="N81" s="1"/>
      <c r="O81" s="1"/>
    </row>
    <row r="82" spans="3:15" x14ac:dyDescent="0.25">
      <c r="C82" s="32"/>
      <c r="D82" s="73"/>
      <c r="E82" s="71"/>
      <c r="F82" s="71"/>
      <c r="G82" s="71"/>
      <c r="H82" s="72"/>
      <c r="I82" s="34"/>
      <c r="J82" s="34"/>
      <c r="K82" s="34"/>
      <c r="L82" s="32"/>
      <c r="M82" s="32"/>
      <c r="N82" s="32"/>
      <c r="O82" s="32"/>
    </row>
    <row r="83" spans="3:15" x14ac:dyDescent="0.25">
      <c r="C83" s="32"/>
      <c r="D83" s="73"/>
      <c r="E83" s="71"/>
      <c r="F83" s="71"/>
      <c r="G83" s="71"/>
      <c r="H83" s="72"/>
      <c r="I83" s="34"/>
      <c r="J83" s="34"/>
      <c r="K83" s="34"/>
      <c r="L83" s="34"/>
      <c r="M83" s="34"/>
      <c r="N83" s="34"/>
      <c r="O83" s="34"/>
    </row>
    <row r="84" spans="3:15" x14ac:dyDescent="0.25">
      <c r="C84" s="32"/>
      <c r="D84" s="73"/>
      <c r="E84" s="71"/>
      <c r="F84" s="71"/>
      <c r="G84" s="71"/>
      <c r="H84" s="72"/>
      <c r="I84" s="34"/>
      <c r="J84" s="34"/>
      <c r="K84" s="34"/>
      <c r="L84" s="34"/>
      <c r="M84" s="34"/>
      <c r="N84" s="34"/>
      <c r="O84" s="34"/>
    </row>
    <row r="85" spans="3:15" x14ac:dyDescent="0.25">
      <c r="C85" s="32"/>
      <c r="D85" s="73"/>
      <c r="E85" s="71"/>
      <c r="F85" s="71"/>
      <c r="G85" s="71"/>
      <c r="H85" s="72"/>
      <c r="I85" s="34"/>
      <c r="J85" s="34"/>
      <c r="K85" s="34"/>
      <c r="L85" s="34"/>
      <c r="M85" s="34"/>
      <c r="N85" s="34"/>
      <c r="O85" s="34"/>
    </row>
    <row r="86" spans="3:15" x14ac:dyDescent="0.25">
      <c r="C86" s="32"/>
      <c r="D86" s="73"/>
      <c r="E86" s="71"/>
      <c r="F86" s="71"/>
      <c r="G86" s="71"/>
      <c r="H86" s="72"/>
      <c r="I86" s="34"/>
      <c r="J86" s="34"/>
      <c r="K86" s="34"/>
      <c r="L86" s="34"/>
      <c r="M86" s="34"/>
      <c r="N86" s="34"/>
      <c r="O86" s="34"/>
    </row>
    <row r="87" spans="3:15" x14ac:dyDescent="0.25">
      <c r="C87" s="32"/>
      <c r="D87" s="73"/>
      <c r="E87" s="71"/>
      <c r="F87" s="71"/>
      <c r="G87" s="71"/>
      <c r="H87" s="72"/>
      <c r="I87" s="34"/>
      <c r="J87" s="34"/>
      <c r="K87" s="34"/>
      <c r="L87" s="34"/>
      <c r="M87" s="34"/>
      <c r="N87" s="34"/>
      <c r="O87" s="34"/>
    </row>
    <row r="88" spans="3:15" x14ac:dyDescent="0.25">
      <c r="C88" s="32"/>
      <c r="D88" s="73"/>
      <c r="E88" s="71"/>
      <c r="F88" s="71"/>
      <c r="G88" s="71"/>
      <c r="H88" s="72"/>
      <c r="I88" s="34"/>
      <c r="J88" s="34"/>
      <c r="K88" s="34"/>
      <c r="L88" s="34"/>
      <c r="M88" s="34"/>
      <c r="N88" s="34"/>
      <c r="O88" s="34"/>
    </row>
    <row r="89" spans="3:15" x14ac:dyDescent="0.25">
      <c r="C89" s="32"/>
      <c r="D89" s="73"/>
      <c r="E89" s="71"/>
      <c r="F89" s="71"/>
      <c r="G89" s="71"/>
      <c r="H89" s="72"/>
      <c r="I89" s="34"/>
      <c r="J89" s="34"/>
      <c r="K89" s="34"/>
      <c r="L89" s="34"/>
      <c r="M89" s="34"/>
      <c r="N89" s="34"/>
      <c r="O89" s="34"/>
    </row>
    <row r="90" spans="3:15" x14ac:dyDescent="0.25">
      <c r="C90" s="33"/>
      <c r="D90" s="73"/>
      <c r="E90" s="71"/>
      <c r="F90" s="71"/>
      <c r="G90" s="71"/>
      <c r="H90" s="72"/>
      <c r="I90" s="34"/>
      <c r="J90" s="34"/>
      <c r="K90" s="34"/>
      <c r="L90" s="34"/>
      <c r="M90" s="34"/>
      <c r="N90" s="34"/>
      <c r="O90" s="34"/>
    </row>
    <row r="91" spans="3:15" x14ac:dyDescent="0.25">
      <c r="C91" s="1"/>
      <c r="D91" s="1"/>
      <c r="E91" s="71"/>
      <c r="F91" s="1"/>
      <c r="G91" s="1"/>
      <c r="H91" s="14"/>
      <c r="I91" s="1"/>
      <c r="J91" s="34"/>
      <c r="K91" s="34"/>
      <c r="L91" s="34"/>
      <c r="M91" s="34"/>
      <c r="N91" s="34"/>
      <c r="O91" s="34"/>
    </row>
    <row r="92" spans="3:15" x14ac:dyDescent="0.25">
      <c r="C92" s="1"/>
      <c r="D92" s="1"/>
      <c r="E92" s="1"/>
      <c r="F92" s="1"/>
      <c r="G92" s="1"/>
      <c r="H92" s="14"/>
      <c r="I92" s="1"/>
      <c r="J92" s="34"/>
      <c r="K92" s="34"/>
      <c r="L92" s="34"/>
      <c r="M92" s="34"/>
      <c r="N92" s="34"/>
      <c r="O92" s="34"/>
    </row>
    <row r="93" spans="3:15" x14ac:dyDescent="0.25">
      <c r="C93" s="1"/>
      <c r="D93" s="1"/>
      <c r="E93" s="1"/>
      <c r="F93" s="1"/>
      <c r="G93" s="1"/>
      <c r="H93" s="14"/>
      <c r="I93" s="1"/>
      <c r="J93" s="34"/>
      <c r="K93" s="34"/>
      <c r="L93" s="34"/>
      <c r="M93" s="34"/>
      <c r="N93" s="34"/>
      <c r="O93" s="34"/>
    </row>
    <row r="94" spans="3:15" x14ac:dyDescent="0.25">
      <c r="C94" s="1"/>
      <c r="D94" s="1"/>
      <c r="E94" s="1"/>
      <c r="F94" s="1"/>
      <c r="G94" s="1"/>
      <c r="H94" s="14"/>
      <c r="I94" s="1"/>
      <c r="J94" s="34"/>
      <c r="K94" s="34"/>
      <c r="L94" s="34"/>
      <c r="M94" s="34"/>
      <c r="N94" s="34"/>
      <c r="O94" s="34"/>
    </row>
    <row r="95" spans="3:15" x14ac:dyDescent="0.25">
      <c r="C95" s="1"/>
      <c r="D95" s="1"/>
      <c r="E95" s="1"/>
      <c r="F95" s="1"/>
      <c r="G95" s="1"/>
      <c r="H95" s="14"/>
      <c r="I95" s="1"/>
      <c r="J95" s="34"/>
      <c r="K95" s="34"/>
      <c r="L95" s="34"/>
      <c r="M95" s="34"/>
      <c r="N95" s="34"/>
      <c r="O95" s="34"/>
    </row>
    <row r="96" spans="3:15" x14ac:dyDescent="0.25">
      <c r="C96" s="1"/>
      <c r="D96" s="1"/>
      <c r="E96" s="1"/>
      <c r="H96" s="14"/>
      <c r="I96" s="1"/>
      <c r="J96" s="34"/>
      <c r="K96" s="34"/>
      <c r="L96" s="34"/>
      <c r="M96" s="34"/>
      <c r="N96" s="34"/>
      <c r="O96" s="34"/>
    </row>
    <row r="97" spans="8:15" x14ac:dyDescent="0.25">
      <c r="H97" s="14"/>
      <c r="I97" s="1"/>
      <c r="J97" s="34"/>
      <c r="K97" s="34"/>
      <c r="L97" s="34"/>
      <c r="M97" s="34"/>
      <c r="N97" s="34"/>
      <c r="O97" s="34"/>
    </row>
    <row r="98" spans="8:15" x14ac:dyDescent="0.25">
      <c r="H98" s="14"/>
      <c r="I98" s="1"/>
      <c r="J98" s="34"/>
      <c r="K98" s="34"/>
      <c r="L98" s="34"/>
      <c r="M98" s="34"/>
      <c r="N98" s="34"/>
      <c r="O98" s="34"/>
    </row>
    <row r="99" spans="8:15" x14ac:dyDescent="0.25">
      <c r="H99" s="14"/>
      <c r="I99" s="1"/>
      <c r="J99" s="34"/>
      <c r="K99" s="34"/>
      <c r="L99" s="34"/>
      <c r="M99" s="34"/>
      <c r="N99" s="34"/>
      <c r="O99" s="34"/>
    </row>
    <row r="100" spans="8:15" x14ac:dyDescent="0.25">
      <c r="H100" s="14"/>
      <c r="I100" s="1"/>
      <c r="J100" s="34"/>
      <c r="K100" s="34"/>
      <c r="L100" s="34"/>
      <c r="M100" s="34"/>
      <c r="N100" s="34"/>
      <c r="O100" s="34"/>
    </row>
    <row r="101" spans="8:15" x14ac:dyDescent="0.25">
      <c r="H101" s="14"/>
      <c r="I101" s="1"/>
      <c r="J101" s="34"/>
      <c r="K101" s="34"/>
      <c r="L101" s="34"/>
      <c r="M101" s="34"/>
      <c r="N101" s="34"/>
      <c r="O101" s="34"/>
    </row>
    <row r="102" spans="8:15" x14ac:dyDescent="0.25">
      <c r="H102" s="14"/>
      <c r="I102" s="1"/>
      <c r="J102" s="34"/>
      <c r="K102" s="34"/>
      <c r="L102" s="34"/>
      <c r="M102" s="34"/>
      <c r="N102" s="34"/>
      <c r="O102" s="34"/>
    </row>
    <row r="103" spans="8:15" x14ac:dyDescent="0.25">
      <c r="H103" s="14"/>
      <c r="I103" s="1"/>
      <c r="J103" s="34"/>
      <c r="K103" s="34"/>
      <c r="L103" s="34"/>
      <c r="M103" s="34"/>
      <c r="N103" s="34"/>
      <c r="O103" s="34"/>
    </row>
    <row r="104" spans="8:15" x14ac:dyDescent="0.25">
      <c r="H104" s="14"/>
      <c r="I104" s="1"/>
      <c r="J104" s="34"/>
      <c r="K104" s="34"/>
      <c r="L104" s="34"/>
      <c r="M104" s="34"/>
      <c r="N104" s="34"/>
      <c r="O104" s="34"/>
    </row>
    <row r="105" spans="8:15" x14ac:dyDescent="0.25">
      <c r="H105" s="14"/>
      <c r="I105" s="1"/>
      <c r="J105" s="34"/>
      <c r="K105" s="34"/>
      <c r="L105" s="34"/>
      <c r="M105" s="34"/>
      <c r="N105" s="34"/>
      <c r="O105" s="34"/>
    </row>
    <row r="106" spans="8:15" x14ac:dyDescent="0.25">
      <c r="H106" s="14"/>
      <c r="I106" s="1"/>
      <c r="J106" s="34"/>
      <c r="K106" s="34"/>
      <c r="L106" s="34"/>
      <c r="M106" s="34"/>
      <c r="N106" s="34"/>
      <c r="O106" s="34"/>
    </row>
    <row r="107" spans="8:15" x14ac:dyDescent="0.25">
      <c r="H107" s="14"/>
      <c r="I107" s="1"/>
      <c r="J107" s="34"/>
      <c r="K107" s="34"/>
      <c r="L107" s="34"/>
      <c r="M107" s="34"/>
      <c r="N107" s="34"/>
      <c r="O107" s="34"/>
    </row>
    <row r="108" spans="8:15" x14ac:dyDescent="0.25">
      <c r="H108" s="14"/>
      <c r="I108" s="1"/>
      <c r="J108" s="34"/>
      <c r="K108" s="34"/>
      <c r="L108" s="34"/>
      <c r="M108" s="34"/>
      <c r="N108" s="34"/>
      <c r="O108" s="34"/>
    </row>
    <row r="109" spans="8:15" x14ac:dyDescent="0.25">
      <c r="H109" s="14"/>
      <c r="I109" s="1"/>
      <c r="J109" s="34"/>
      <c r="K109" s="34"/>
      <c r="L109" s="34"/>
      <c r="M109" s="34"/>
      <c r="N109" s="34"/>
      <c r="O109" s="34"/>
    </row>
    <row r="110" spans="8:15" x14ac:dyDescent="0.25">
      <c r="H110" s="14"/>
      <c r="I110" s="1"/>
      <c r="J110" s="34"/>
      <c r="K110" s="34"/>
      <c r="L110" s="34"/>
      <c r="M110" s="34"/>
      <c r="N110" s="34"/>
      <c r="O110" s="34"/>
    </row>
    <row r="111" spans="8:15" x14ac:dyDescent="0.25">
      <c r="H111" s="14"/>
      <c r="I111" s="1"/>
      <c r="J111" s="34"/>
      <c r="K111" s="34"/>
      <c r="L111" s="34"/>
      <c r="M111" s="34"/>
      <c r="N111" s="34"/>
      <c r="O111" s="34"/>
    </row>
    <row r="112" spans="8:15" x14ac:dyDescent="0.25">
      <c r="H112" s="14"/>
      <c r="I112" s="1"/>
      <c r="J112" s="34"/>
      <c r="K112" s="34"/>
      <c r="L112" s="34"/>
      <c r="M112" s="34"/>
      <c r="N112" s="34"/>
      <c r="O112" s="34"/>
    </row>
    <row r="113" spans="8:15" x14ac:dyDescent="0.25">
      <c r="H113" s="14"/>
      <c r="I113" s="1"/>
      <c r="J113" s="34"/>
      <c r="K113" s="34"/>
      <c r="L113" s="34"/>
      <c r="M113" s="34"/>
      <c r="N113" s="34"/>
      <c r="O113" s="34"/>
    </row>
    <row r="114" spans="8:15" x14ac:dyDescent="0.25">
      <c r="H114" s="14"/>
      <c r="I114" s="1"/>
      <c r="J114" s="34"/>
      <c r="K114" s="34"/>
      <c r="L114" s="34"/>
      <c r="M114" s="34"/>
      <c r="N114" s="34"/>
      <c r="O114" s="34"/>
    </row>
    <row r="115" spans="8:15" x14ac:dyDescent="0.25">
      <c r="H115" s="14"/>
      <c r="I115" s="1"/>
      <c r="J115" s="34"/>
      <c r="K115" s="34"/>
      <c r="L115" s="34"/>
      <c r="M115" s="34"/>
      <c r="N115" s="34"/>
      <c r="O115" s="34"/>
    </row>
    <row r="116" spans="8:15" x14ac:dyDescent="0.25">
      <c r="H116" s="14"/>
      <c r="I116" s="1"/>
      <c r="J116" s="34"/>
      <c r="K116" s="34"/>
      <c r="L116" s="34"/>
      <c r="M116" s="34"/>
      <c r="N116" s="34"/>
      <c r="O116" s="34"/>
    </row>
    <row r="117" spans="8:15" x14ac:dyDescent="0.25">
      <c r="H117" s="14"/>
      <c r="I117" s="1"/>
      <c r="J117" s="34"/>
      <c r="K117" s="34"/>
      <c r="L117" s="34"/>
      <c r="M117" s="34"/>
      <c r="N117" s="34"/>
      <c r="O117" s="34"/>
    </row>
    <row r="118" spans="8:15" x14ac:dyDescent="0.25">
      <c r="H118" s="14"/>
      <c r="I118" s="1"/>
      <c r="J118" s="34"/>
      <c r="K118" s="34"/>
      <c r="L118" s="34"/>
      <c r="M118" s="34"/>
      <c r="N118" s="34"/>
      <c r="O118" s="34"/>
    </row>
    <row r="119" spans="8:15" x14ac:dyDescent="0.25">
      <c r="H119" s="14"/>
      <c r="I119" s="1"/>
      <c r="J119" s="34"/>
      <c r="K119" s="34"/>
      <c r="L119" s="34"/>
      <c r="M119" s="34"/>
      <c r="N119" s="34"/>
      <c r="O119" s="34"/>
    </row>
    <row r="120" spans="8:15" x14ac:dyDescent="0.25">
      <c r="H120" s="14"/>
      <c r="I120" s="1"/>
      <c r="J120" s="34"/>
      <c r="K120" s="34"/>
      <c r="L120" s="34"/>
      <c r="M120" s="34"/>
      <c r="N120" s="34"/>
      <c r="O120" s="34"/>
    </row>
    <row r="121" spans="8:15" x14ac:dyDescent="0.25">
      <c r="H121" s="14"/>
      <c r="I121" s="1"/>
      <c r="J121" s="1"/>
      <c r="K121" s="1"/>
      <c r="L121" s="34"/>
      <c r="M121" s="34"/>
      <c r="N121" s="34"/>
      <c r="O121" s="34"/>
    </row>
    <row r="122" spans="8:15" x14ac:dyDescent="0.25">
      <c r="H122" s="14"/>
      <c r="I122" s="1"/>
      <c r="J122" s="1"/>
      <c r="K122" s="1"/>
      <c r="L122" s="1"/>
      <c r="M122" s="1"/>
      <c r="N122" s="1"/>
      <c r="O122" s="1"/>
    </row>
    <row r="123" spans="8:15" x14ac:dyDescent="0.25">
      <c r="H123" s="14"/>
      <c r="I123" s="1"/>
      <c r="J123" s="1"/>
      <c r="K123" s="1"/>
      <c r="L123" s="1"/>
      <c r="M123" s="1"/>
      <c r="N123" s="1"/>
      <c r="O123" s="1"/>
    </row>
    <row r="124" spans="8:15" x14ac:dyDescent="0.25">
      <c r="H124" s="14"/>
      <c r="I124" s="1"/>
      <c r="J124" s="1"/>
      <c r="K124" s="1"/>
      <c r="L124" s="1"/>
      <c r="M124" s="1"/>
      <c r="N124" s="1"/>
      <c r="O124" s="1"/>
    </row>
    <row r="125" spans="8:15" x14ac:dyDescent="0.25">
      <c r="H125" s="14"/>
      <c r="I125" s="1"/>
      <c r="J125" s="1"/>
      <c r="K125" s="1"/>
      <c r="L125" s="1"/>
      <c r="M125" s="1"/>
      <c r="N125" s="1"/>
      <c r="O125" s="1"/>
    </row>
    <row r="126" spans="8:15" x14ac:dyDescent="0.25">
      <c r="H126" s="14"/>
      <c r="I126" s="1"/>
      <c r="J126" s="1"/>
      <c r="K126" s="1"/>
      <c r="L126" s="1"/>
      <c r="M126" s="1"/>
      <c r="N126" s="1"/>
      <c r="O126" s="1"/>
    </row>
    <row r="127" spans="8:15" x14ac:dyDescent="0.25">
      <c r="H127" s="14"/>
      <c r="I127" s="1"/>
      <c r="J127" s="1"/>
      <c r="K127" s="1"/>
      <c r="L127" s="1"/>
      <c r="M127" s="1"/>
      <c r="N127" s="1"/>
      <c r="O127" s="1"/>
    </row>
    <row r="128" spans="8:15" x14ac:dyDescent="0.25">
      <c r="H128" s="14"/>
      <c r="L128" s="1"/>
      <c r="M128" s="1"/>
      <c r="N128" s="1"/>
      <c r="O128" s="1"/>
    </row>
    <row r="129" spans="8:8" x14ac:dyDescent="0.25">
      <c r="H129" s="14"/>
    </row>
    <row r="130" spans="8:8" x14ac:dyDescent="0.25">
      <c r="H130" s="14"/>
    </row>
    <row r="131" spans="8:8" x14ac:dyDescent="0.25">
      <c r="H131" s="14"/>
    </row>
    <row r="132" spans="8:8" x14ac:dyDescent="0.25">
      <c r="H132" s="14"/>
    </row>
    <row r="133" spans="8:8" x14ac:dyDescent="0.25">
      <c r="H133" s="14"/>
    </row>
    <row r="134" spans="8:8" x14ac:dyDescent="0.25">
      <c r="H134" s="14"/>
    </row>
    <row r="135" spans="8:8" x14ac:dyDescent="0.25">
      <c r="H135" s="14"/>
    </row>
    <row r="136" spans="8:8" x14ac:dyDescent="0.25">
      <c r="H136" s="14"/>
    </row>
    <row r="137" spans="8:8" x14ac:dyDescent="0.25">
      <c r="H137" s="14"/>
    </row>
    <row r="138" spans="8:8" x14ac:dyDescent="0.25">
      <c r="H138" s="14"/>
    </row>
    <row r="139" spans="8:8" x14ac:dyDescent="0.25">
      <c r="H139" s="14"/>
    </row>
    <row r="140" spans="8:8" x14ac:dyDescent="0.25">
      <c r="H140" s="14"/>
    </row>
    <row r="141" spans="8:8" x14ac:dyDescent="0.25">
      <c r="H141" s="14"/>
    </row>
    <row r="142" spans="8:8" x14ac:dyDescent="0.25">
      <c r="H142" s="14"/>
    </row>
    <row r="143" spans="8:8" x14ac:dyDescent="0.25">
      <c r="H143" s="14"/>
    </row>
    <row r="144" spans="8:8" x14ac:dyDescent="0.25">
      <c r="H144" s="14"/>
    </row>
    <row r="145" spans="8:8" x14ac:dyDescent="0.25">
      <c r="H145" s="14"/>
    </row>
    <row r="146" spans="8:8" x14ac:dyDescent="0.25">
      <c r="H146" s="14"/>
    </row>
    <row r="147" spans="8:8" x14ac:dyDescent="0.25">
      <c r="H147" s="14"/>
    </row>
    <row r="148" spans="8:8" x14ac:dyDescent="0.25">
      <c r="H148" s="14"/>
    </row>
    <row r="149" spans="8:8" x14ac:dyDescent="0.25">
      <c r="H149" s="14"/>
    </row>
    <row r="150" spans="8:8" x14ac:dyDescent="0.25">
      <c r="H150" s="14"/>
    </row>
    <row r="151" spans="8:8" x14ac:dyDescent="0.25">
      <c r="H151" s="14"/>
    </row>
    <row r="152" spans="8:8" x14ac:dyDescent="0.25">
      <c r="H152" s="14"/>
    </row>
    <row r="153" spans="8:8" x14ac:dyDescent="0.25">
      <c r="H153" s="14"/>
    </row>
    <row r="154" spans="8:8" x14ac:dyDescent="0.25">
      <c r="H154" s="14"/>
    </row>
    <row r="155" spans="8:8" x14ac:dyDescent="0.25">
      <c r="H155" s="14"/>
    </row>
    <row r="156" spans="8:8" x14ac:dyDescent="0.25">
      <c r="H156" s="14"/>
    </row>
    <row r="157" spans="8:8" x14ac:dyDescent="0.25">
      <c r="H157" s="14"/>
    </row>
    <row r="158" spans="8:8" x14ac:dyDescent="0.25">
      <c r="H158" s="14"/>
    </row>
    <row r="159" spans="8:8" x14ac:dyDescent="0.25">
      <c r="H159" s="14"/>
    </row>
    <row r="160" spans="8:8" x14ac:dyDescent="0.25">
      <c r="H160" s="14"/>
    </row>
    <row r="161" spans="8:8" x14ac:dyDescent="0.25">
      <c r="H161" s="14"/>
    </row>
    <row r="162" spans="8:8" x14ac:dyDescent="0.25">
      <c r="H162" s="14"/>
    </row>
    <row r="163" spans="8:8" x14ac:dyDescent="0.25">
      <c r="H163" s="14"/>
    </row>
    <row r="164" spans="8:8" x14ac:dyDescent="0.25">
      <c r="H164" s="14"/>
    </row>
    <row r="165" spans="8:8" x14ac:dyDescent="0.25">
      <c r="H165" s="14"/>
    </row>
    <row r="166" spans="8:8" x14ac:dyDescent="0.25">
      <c r="H166" s="14"/>
    </row>
    <row r="167" spans="8:8" x14ac:dyDescent="0.25">
      <c r="H167" s="14"/>
    </row>
    <row r="168" spans="8:8" x14ac:dyDescent="0.25">
      <c r="H168" s="14"/>
    </row>
    <row r="169" spans="8:8" x14ac:dyDescent="0.25">
      <c r="H169" s="14"/>
    </row>
    <row r="170" spans="8:8" x14ac:dyDescent="0.25">
      <c r="H170" s="14"/>
    </row>
    <row r="171" spans="8:8" x14ac:dyDescent="0.25">
      <c r="H171" s="14"/>
    </row>
    <row r="172" spans="8:8" x14ac:dyDescent="0.25">
      <c r="H172" s="14"/>
    </row>
    <row r="173" spans="8:8" x14ac:dyDescent="0.25">
      <c r="H173" s="14"/>
    </row>
    <row r="174" spans="8:8" x14ac:dyDescent="0.25">
      <c r="H174" s="14"/>
    </row>
    <row r="175" spans="8:8" x14ac:dyDescent="0.25">
      <c r="H175" s="14"/>
    </row>
    <row r="176" spans="8:8" x14ac:dyDescent="0.25">
      <c r="H176" s="14"/>
    </row>
    <row r="177" spans="8:8" x14ac:dyDescent="0.25">
      <c r="H177" s="14"/>
    </row>
    <row r="178" spans="8:8" x14ac:dyDescent="0.25">
      <c r="H178" s="14"/>
    </row>
    <row r="179" spans="8:8" x14ac:dyDescent="0.25">
      <c r="H179" s="14"/>
    </row>
    <row r="180" spans="8:8" x14ac:dyDescent="0.25">
      <c r="H180" s="14"/>
    </row>
    <row r="181" spans="8:8" x14ac:dyDescent="0.25">
      <c r="H181" s="14"/>
    </row>
    <row r="182" spans="8:8" x14ac:dyDescent="0.25">
      <c r="H182" s="14"/>
    </row>
    <row r="183" spans="8:8" x14ac:dyDescent="0.25">
      <c r="H183" s="14"/>
    </row>
    <row r="184" spans="8:8" x14ac:dyDescent="0.25">
      <c r="H184" s="14"/>
    </row>
    <row r="185" spans="8:8" x14ac:dyDescent="0.25">
      <c r="H185" s="14"/>
    </row>
    <row r="186" spans="8:8" x14ac:dyDescent="0.25">
      <c r="H186" s="14"/>
    </row>
    <row r="187" spans="8:8" x14ac:dyDescent="0.25">
      <c r="H187" s="14"/>
    </row>
    <row r="188" spans="8:8" x14ac:dyDescent="0.25">
      <c r="H188" s="14"/>
    </row>
    <row r="189" spans="8:8" x14ac:dyDescent="0.25">
      <c r="H189" s="14"/>
    </row>
    <row r="190" spans="8:8" x14ac:dyDescent="0.25">
      <c r="H190" s="14"/>
    </row>
    <row r="191" spans="8:8" x14ac:dyDescent="0.25">
      <c r="H191" s="14"/>
    </row>
    <row r="192" spans="8:8" x14ac:dyDescent="0.25">
      <c r="H192" s="14"/>
    </row>
    <row r="193" spans="8:8" x14ac:dyDescent="0.25">
      <c r="H193" s="14"/>
    </row>
    <row r="194" spans="8:8" x14ac:dyDescent="0.25">
      <c r="H194" s="14"/>
    </row>
    <row r="195" spans="8:8" x14ac:dyDescent="0.25">
      <c r="H195" s="14"/>
    </row>
    <row r="196" spans="8:8" x14ac:dyDescent="0.25">
      <c r="H196" s="14"/>
    </row>
    <row r="197" spans="8:8" x14ac:dyDescent="0.25">
      <c r="H197" s="14"/>
    </row>
    <row r="198" spans="8:8" x14ac:dyDescent="0.25">
      <c r="H198" s="14"/>
    </row>
    <row r="199" spans="8:8" x14ac:dyDescent="0.25">
      <c r="H199" s="14"/>
    </row>
    <row r="200" spans="8:8" x14ac:dyDescent="0.25">
      <c r="H200" s="14"/>
    </row>
    <row r="201" spans="8:8" x14ac:dyDescent="0.25">
      <c r="H201" s="14"/>
    </row>
    <row r="202" spans="8:8" x14ac:dyDescent="0.25">
      <c r="H202" s="14"/>
    </row>
    <row r="203" spans="8:8" x14ac:dyDescent="0.25">
      <c r="H203" s="14"/>
    </row>
    <row r="204" spans="8:8" x14ac:dyDescent="0.25">
      <c r="H204" s="14"/>
    </row>
    <row r="205" spans="8:8" x14ac:dyDescent="0.25">
      <c r="H205" s="14"/>
    </row>
    <row r="206" spans="8:8" x14ac:dyDescent="0.25">
      <c r="H206" s="14"/>
    </row>
    <row r="207" spans="8:8" x14ac:dyDescent="0.25">
      <c r="H207" s="14"/>
    </row>
    <row r="208" spans="8:8" x14ac:dyDescent="0.25">
      <c r="H208" s="14"/>
    </row>
    <row r="209" spans="8:8" x14ac:dyDescent="0.25">
      <c r="H209" s="14"/>
    </row>
    <row r="210" spans="8:8" x14ac:dyDescent="0.25">
      <c r="H210" s="14"/>
    </row>
    <row r="211" spans="8:8" x14ac:dyDescent="0.25">
      <c r="H211" s="14"/>
    </row>
    <row r="212" spans="8:8" x14ac:dyDescent="0.25">
      <c r="H212" s="14"/>
    </row>
    <row r="213" spans="8:8" x14ac:dyDescent="0.25">
      <c r="H213" s="14"/>
    </row>
    <row r="214" spans="8:8" x14ac:dyDescent="0.25">
      <c r="H214" s="14"/>
    </row>
    <row r="215" spans="8:8" x14ac:dyDescent="0.25">
      <c r="H215" s="14"/>
    </row>
    <row r="216" spans="8:8" x14ac:dyDescent="0.25">
      <c r="H216" s="14"/>
    </row>
    <row r="217" spans="8:8" x14ac:dyDescent="0.25">
      <c r="H217" s="14"/>
    </row>
    <row r="218" spans="8:8" x14ac:dyDescent="0.25">
      <c r="H218" s="14"/>
    </row>
    <row r="219" spans="8:8" x14ac:dyDescent="0.25">
      <c r="H219" s="14"/>
    </row>
    <row r="220" spans="8:8" x14ac:dyDescent="0.25">
      <c r="H220" s="14"/>
    </row>
    <row r="221" spans="8:8" x14ac:dyDescent="0.25">
      <c r="H221" s="14"/>
    </row>
    <row r="222" spans="8:8" x14ac:dyDescent="0.25">
      <c r="H222" s="14"/>
    </row>
    <row r="223" spans="8:8" x14ac:dyDescent="0.25">
      <c r="H223" s="14"/>
    </row>
    <row r="224" spans="8:8" x14ac:dyDescent="0.25">
      <c r="H224" s="14"/>
    </row>
    <row r="225" spans="8:8" x14ac:dyDescent="0.25">
      <c r="H225" s="14"/>
    </row>
    <row r="226" spans="8:8" x14ac:dyDescent="0.25">
      <c r="H226" s="14"/>
    </row>
    <row r="227" spans="8:8" x14ac:dyDescent="0.25">
      <c r="H227" s="14"/>
    </row>
    <row r="228" spans="8:8" x14ac:dyDescent="0.25">
      <c r="H228" s="14"/>
    </row>
    <row r="229" spans="8:8" x14ac:dyDescent="0.25">
      <c r="H229" s="14"/>
    </row>
    <row r="230" spans="8:8" x14ac:dyDescent="0.25">
      <c r="H230" s="14"/>
    </row>
    <row r="231" spans="8:8" x14ac:dyDescent="0.25">
      <c r="H231" s="14"/>
    </row>
    <row r="232" spans="8:8" x14ac:dyDescent="0.25">
      <c r="H232" s="14"/>
    </row>
    <row r="233" spans="8:8" x14ac:dyDescent="0.25">
      <c r="H233" s="14"/>
    </row>
    <row r="234" spans="8:8" x14ac:dyDescent="0.25">
      <c r="H234" s="14"/>
    </row>
    <row r="235" spans="8:8" x14ac:dyDescent="0.25">
      <c r="H235" s="14"/>
    </row>
    <row r="236" spans="8:8" x14ac:dyDescent="0.25">
      <c r="H236" s="14"/>
    </row>
    <row r="237" spans="8:8" x14ac:dyDescent="0.25">
      <c r="H237" s="14"/>
    </row>
    <row r="238" spans="8:8" x14ac:dyDescent="0.25">
      <c r="H238" s="14"/>
    </row>
    <row r="239" spans="8:8" x14ac:dyDescent="0.25">
      <c r="H239" s="14"/>
    </row>
    <row r="240" spans="8:8" x14ac:dyDescent="0.25">
      <c r="H240" s="14"/>
    </row>
    <row r="241" spans="8:8" x14ac:dyDescent="0.25">
      <c r="H241" s="14"/>
    </row>
    <row r="242" spans="8:8" x14ac:dyDescent="0.25">
      <c r="H242" s="14"/>
    </row>
    <row r="243" spans="8:8" x14ac:dyDescent="0.25">
      <c r="H243" s="14"/>
    </row>
    <row r="244" spans="8:8" x14ac:dyDescent="0.25">
      <c r="H244" s="14"/>
    </row>
    <row r="245" spans="8:8" x14ac:dyDescent="0.25">
      <c r="H245" s="14"/>
    </row>
    <row r="246" spans="8:8" x14ac:dyDescent="0.25">
      <c r="H246" s="14"/>
    </row>
    <row r="247" spans="8:8" x14ac:dyDescent="0.25">
      <c r="H247" s="14"/>
    </row>
    <row r="248" spans="8:8" x14ac:dyDescent="0.25">
      <c r="H248" s="14"/>
    </row>
    <row r="249" spans="8:8" x14ac:dyDescent="0.25">
      <c r="H249" s="14"/>
    </row>
    <row r="250" spans="8:8" x14ac:dyDescent="0.25">
      <c r="H250" s="14"/>
    </row>
    <row r="251" spans="8:8" x14ac:dyDescent="0.25">
      <c r="H251" s="14"/>
    </row>
    <row r="252" spans="8:8" x14ac:dyDescent="0.25">
      <c r="H252" s="14"/>
    </row>
    <row r="253" spans="8:8" x14ac:dyDescent="0.25">
      <c r="H253" s="14"/>
    </row>
    <row r="254" spans="8:8" x14ac:dyDescent="0.25">
      <c r="H254" s="14"/>
    </row>
    <row r="255" spans="8:8" x14ac:dyDescent="0.25">
      <c r="H255" s="14"/>
    </row>
    <row r="256" spans="8:8" x14ac:dyDescent="0.25">
      <c r="H256" s="14"/>
    </row>
    <row r="257" spans="8:8" x14ac:dyDescent="0.25">
      <c r="H257" s="14"/>
    </row>
    <row r="258" spans="8:8" x14ac:dyDescent="0.25">
      <c r="H258" s="14"/>
    </row>
    <row r="259" spans="8:8" x14ac:dyDescent="0.25">
      <c r="H259" s="14"/>
    </row>
    <row r="260" spans="8:8" x14ac:dyDescent="0.25">
      <c r="H260" s="14"/>
    </row>
    <row r="261" spans="8:8" x14ac:dyDescent="0.25">
      <c r="H261" s="14"/>
    </row>
    <row r="262" spans="8:8" x14ac:dyDescent="0.25">
      <c r="H262" s="14"/>
    </row>
    <row r="263" spans="8:8" x14ac:dyDescent="0.25">
      <c r="H263" s="14"/>
    </row>
    <row r="264" spans="8:8" x14ac:dyDescent="0.25">
      <c r="H264" s="14"/>
    </row>
    <row r="265" spans="8:8" x14ac:dyDescent="0.25">
      <c r="H265" s="14"/>
    </row>
    <row r="266" spans="8:8" x14ac:dyDescent="0.25">
      <c r="H266" s="14"/>
    </row>
    <row r="267" spans="8:8" x14ac:dyDescent="0.25">
      <c r="H267" s="14"/>
    </row>
    <row r="268" spans="8:8" x14ac:dyDescent="0.25">
      <c r="H268" s="14"/>
    </row>
    <row r="269" spans="8:8" x14ac:dyDescent="0.25">
      <c r="H269" s="14"/>
    </row>
    <row r="270" spans="8:8" x14ac:dyDescent="0.25">
      <c r="H270" s="14"/>
    </row>
    <row r="271" spans="8:8" x14ac:dyDescent="0.25">
      <c r="H271" s="14"/>
    </row>
    <row r="272" spans="8:8" x14ac:dyDescent="0.25">
      <c r="H272" s="14"/>
    </row>
    <row r="273" spans="8:8" x14ac:dyDescent="0.25">
      <c r="H273" s="14"/>
    </row>
    <row r="274" spans="8:8" x14ac:dyDescent="0.25">
      <c r="H274" s="14"/>
    </row>
    <row r="275" spans="8:8" x14ac:dyDescent="0.25">
      <c r="H275" s="14"/>
    </row>
    <row r="276" spans="8:8" x14ac:dyDescent="0.25">
      <c r="H276" s="14"/>
    </row>
    <row r="277" spans="8:8" x14ac:dyDescent="0.25">
      <c r="H277" s="14"/>
    </row>
    <row r="278" spans="8:8" x14ac:dyDescent="0.25">
      <c r="H278" s="14"/>
    </row>
    <row r="279" spans="8:8" x14ac:dyDescent="0.25">
      <c r="H279" s="14"/>
    </row>
    <row r="280" spans="8:8" x14ac:dyDescent="0.25">
      <c r="H280" s="14"/>
    </row>
    <row r="281" spans="8:8" x14ac:dyDescent="0.25">
      <c r="H281" s="14"/>
    </row>
    <row r="282" spans="8:8" x14ac:dyDescent="0.25">
      <c r="H282" s="14"/>
    </row>
    <row r="283" spans="8:8" x14ac:dyDescent="0.25">
      <c r="H283" s="14"/>
    </row>
    <row r="284" spans="8:8" x14ac:dyDescent="0.25">
      <c r="H284" s="14"/>
    </row>
    <row r="285" spans="8:8" x14ac:dyDescent="0.25">
      <c r="H285" s="14"/>
    </row>
    <row r="286" spans="8:8" x14ac:dyDescent="0.25">
      <c r="H286" s="14"/>
    </row>
    <row r="287" spans="8:8" x14ac:dyDescent="0.25">
      <c r="H287" s="14"/>
    </row>
    <row r="288" spans="8:8" x14ac:dyDescent="0.25">
      <c r="H288" s="14"/>
    </row>
    <row r="289" spans="8:8" x14ac:dyDescent="0.25">
      <c r="H289" s="14"/>
    </row>
    <row r="290" spans="8:8" x14ac:dyDescent="0.25">
      <c r="H290" s="14"/>
    </row>
    <row r="291" spans="8:8" x14ac:dyDescent="0.25">
      <c r="H291" s="14"/>
    </row>
    <row r="292" spans="8:8" x14ac:dyDescent="0.25">
      <c r="H292" s="14"/>
    </row>
    <row r="293" spans="8:8" x14ac:dyDescent="0.25">
      <c r="H293" s="14"/>
    </row>
    <row r="294" spans="8:8" x14ac:dyDescent="0.25">
      <c r="H294" s="14"/>
    </row>
    <row r="295" spans="8:8" x14ac:dyDescent="0.25">
      <c r="H295" s="14"/>
    </row>
    <row r="296" spans="8:8" x14ac:dyDescent="0.25">
      <c r="H296" s="14"/>
    </row>
    <row r="297" spans="8:8" x14ac:dyDescent="0.25">
      <c r="H297" s="14"/>
    </row>
    <row r="298" spans="8:8" x14ac:dyDescent="0.25">
      <c r="H298" s="14"/>
    </row>
    <row r="299" spans="8:8" x14ac:dyDescent="0.25">
      <c r="H299" s="14"/>
    </row>
    <row r="300" spans="8:8" x14ac:dyDescent="0.25">
      <c r="H300" s="14"/>
    </row>
    <row r="301" spans="8:8" x14ac:dyDescent="0.25">
      <c r="H301" s="14"/>
    </row>
    <row r="302" spans="8:8" x14ac:dyDescent="0.25">
      <c r="H302" s="14"/>
    </row>
    <row r="303" spans="8:8" x14ac:dyDescent="0.25">
      <c r="H303" s="14"/>
    </row>
    <row r="304" spans="8:8" x14ac:dyDescent="0.25">
      <c r="H304" s="14"/>
    </row>
    <row r="305" spans="8:8" x14ac:dyDescent="0.25">
      <c r="H305" s="14"/>
    </row>
    <row r="306" spans="8:8" x14ac:dyDescent="0.25">
      <c r="H306" s="14"/>
    </row>
    <row r="307" spans="8:8" x14ac:dyDescent="0.25">
      <c r="H307" s="14"/>
    </row>
    <row r="308" spans="8:8" x14ac:dyDescent="0.25">
      <c r="H308" s="14"/>
    </row>
    <row r="309" spans="8:8" x14ac:dyDescent="0.25">
      <c r="H309" s="14"/>
    </row>
    <row r="310" spans="8:8" x14ac:dyDescent="0.25">
      <c r="H310" s="14"/>
    </row>
    <row r="311" spans="8:8" x14ac:dyDescent="0.25">
      <c r="H311" s="14"/>
    </row>
    <row r="312" spans="8:8" x14ac:dyDescent="0.25">
      <c r="H312" s="14"/>
    </row>
    <row r="313" spans="8:8" x14ac:dyDescent="0.25">
      <c r="H313" s="14"/>
    </row>
    <row r="314" spans="8:8" x14ac:dyDescent="0.25">
      <c r="H314" s="14"/>
    </row>
    <row r="315" spans="8:8" x14ac:dyDescent="0.25">
      <c r="H315" s="14"/>
    </row>
    <row r="316" spans="8:8" x14ac:dyDescent="0.25">
      <c r="H316" s="14"/>
    </row>
    <row r="317" spans="8:8" x14ac:dyDescent="0.25">
      <c r="H317" s="14"/>
    </row>
    <row r="318" spans="8:8" x14ac:dyDescent="0.25">
      <c r="H318" s="14"/>
    </row>
    <row r="319" spans="8:8" x14ac:dyDescent="0.25">
      <c r="H319" s="14"/>
    </row>
    <row r="320" spans="8:8" x14ac:dyDescent="0.25">
      <c r="H320" s="14"/>
    </row>
    <row r="321" spans="8:8" x14ac:dyDescent="0.25">
      <c r="H321" s="14"/>
    </row>
    <row r="322" spans="8:8" x14ac:dyDescent="0.25">
      <c r="H322" s="14"/>
    </row>
    <row r="323" spans="8:8" x14ac:dyDescent="0.25">
      <c r="H323" s="14"/>
    </row>
    <row r="324" spans="8:8" x14ac:dyDescent="0.25">
      <c r="H324" s="14"/>
    </row>
    <row r="325" spans="8:8" x14ac:dyDescent="0.25">
      <c r="H325" s="14"/>
    </row>
    <row r="326" spans="8:8" x14ac:dyDescent="0.25">
      <c r="H326" s="14"/>
    </row>
    <row r="327" spans="8:8" x14ac:dyDescent="0.25">
      <c r="H327" s="14"/>
    </row>
    <row r="328" spans="8:8" x14ac:dyDescent="0.25">
      <c r="H328" s="14"/>
    </row>
    <row r="329" spans="8:8" x14ac:dyDescent="0.25">
      <c r="H329" s="14"/>
    </row>
    <row r="330" spans="8:8" x14ac:dyDescent="0.25">
      <c r="H330" s="14"/>
    </row>
    <row r="331" spans="8:8" x14ac:dyDescent="0.25">
      <c r="H331" s="14"/>
    </row>
    <row r="332" spans="8:8" x14ac:dyDescent="0.25">
      <c r="H332" s="14"/>
    </row>
    <row r="333" spans="8:8" x14ac:dyDescent="0.25">
      <c r="H333" s="14"/>
    </row>
    <row r="334" spans="8:8" x14ac:dyDescent="0.25">
      <c r="H334" s="14"/>
    </row>
    <row r="335" spans="8:8" x14ac:dyDescent="0.25">
      <c r="H335" s="14"/>
    </row>
    <row r="336" spans="8:8" x14ac:dyDescent="0.25">
      <c r="H336" s="14"/>
    </row>
    <row r="337" spans="8:8" x14ac:dyDescent="0.25">
      <c r="H337" s="14"/>
    </row>
    <row r="338" spans="8:8" x14ac:dyDescent="0.25">
      <c r="H338" s="14"/>
    </row>
    <row r="339" spans="8:8" x14ac:dyDescent="0.25">
      <c r="H339" s="14"/>
    </row>
    <row r="340" spans="8:8" x14ac:dyDescent="0.25">
      <c r="H340" s="14"/>
    </row>
    <row r="341" spans="8:8" x14ac:dyDescent="0.25">
      <c r="H341" s="14"/>
    </row>
    <row r="342" spans="8:8" x14ac:dyDescent="0.25">
      <c r="H342" s="14"/>
    </row>
    <row r="343" spans="8:8" x14ac:dyDescent="0.25">
      <c r="H343" s="14"/>
    </row>
    <row r="344" spans="8:8" x14ac:dyDescent="0.25">
      <c r="H344" s="14"/>
    </row>
    <row r="345" spans="8:8" x14ac:dyDescent="0.25">
      <c r="H345" s="14"/>
    </row>
    <row r="346" spans="8:8" x14ac:dyDescent="0.25">
      <c r="H346" s="14"/>
    </row>
    <row r="347" spans="8:8" x14ac:dyDescent="0.25">
      <c r="H347" s="14"/>
    </row>
    <row r="348" spans="8:8" x14ac:dyDescent="0.25">
      <c r="H348" s="14"/>
    </row>
    <row r="349" spans="8:8" x14ac:dyDescent="0.25">
      <c r="H349" s="14"/>
    </row>
    <row r="350" spans="8:8" x14ac:dyDescent="0.25">
      <c r="H350" s="14"/>
    </row>
    <row r="351" spans="8:8" x14ac:dyDescent="0.25">
      <c r="H351" s="14"/>
    </row>
    <row r="352" spans="8:8" x14ac:dyDescent="0.25">
      <c r="H352" s="14"/>
    </row>
    <row r="353" spans="8:8" x14ac:dyDescent="0.25">
      <c r="H353" s="14"/>
    </row>
    <row r="354" spans="8:8" x14ac:dyDescent="0.25">
      <c r="H354" s="14"/>
    </row>
    <row r="355" spans="8:8" x14ac:dyDescent="0.25">
      <c r="H355" s="14"/>
    </row>
    <row r="356" spans="8:8" x14ac:dyDescent="0.25">
      <c r="H356" s="14"/>
    </row>
    <row r="357" spans="8:8" x14ac:dyDescent="0.25">
      <c r="H357" s="14"/>
    </row>
    <row r="358" spans="8:8" x14ac:dyDescent="0.25">
      <c r="H358" s="14"/>
    </row>
    <row r="359" spans="8:8" x14ac:dyDescent="0.25">
      <c r="H359" s="14"/>
    </row>
    <row r="360" spans="8:8" x14ac:dyDescent="0.25">
      <c r="H360" s="14"/>
    </row>
    <row r="361" spans="8:8" x14ac:dyDescent="0.25">
      <c r="H361" s="14"/>
    </row>
    <row r="362" spans="8:8" x14ac:dyDescent="0.25">
      <c r="H362" s="14"/>
    </row>
    <row r="363" spans="8:8" x14ac:dyDescent="0.25">
      <c r="H363" s="14"/>
    </row>
    <row r="364" spans="8:8" x14ac:dyDescent="0.25">
      <c r="H364" s="14"/>
    </row>
    <row r="365" spans="8:8" x14ac:dyDescent="0.25">
      <c r="H365" s="14"/>
    </row>
    <row r="366" spans="8:8" x14ac:dyDescent="0.25">
      <c r="H366" s="14"/>
    </row>
    <row r="367" spans="8:8" x14ac:dyDescent="0.25">
      <c r="H367" s="14"/>
    </row>
    <row r="368" spans="8:8" x14ac:dyDescent="0.25">
      <c r="H368" s="14"/>
    </row>
    <row r="369" spans="8:8" x14ac:dyDescent="0.25">
      <c r="H369" s="14"/>
    </row>
    <row r="370" spans="8:8" x14ac:dyDescent="0.25">
      <c r="H370" s="14"/>
    </row>
    <row r="371" spans="8:8" x14ac:dyDescent="0.25">
      <c r="H371" s="14"/>
    </row>
    <row r="372" spans="8:8" x14ac:dyDescent="0.25">
      <c r="H372" s="14"/>
    </row>
    <row r="373" spans="8:8" x14ac:dyDescent="0.25">
      <c r="H373" s="14"/>
    </row>
    <row r="374" spans="8:8" x14ac:dyDescent="0.25">
      <c r="H374" s="14"/>
    </row>
    <row r="375" spans="8:8" x14ac:dyDescent="0.25">
      <c r="H375" s="14"/>
    </row>
    <row r="376" spans="8:8" x14ac:dyDescent="0.25">
      <c r="H376" s="14"/>
    </row>
    <row r="377" spans="8:8" x14ac:dyDescent="0.25">
      <c r="H377" s="14"/>
    </row>
    <row r="378" spans="8:8" x14ac:dyDescent="0.25">
      <c r="H378" s="14"/>
    </row>
    <row r="379" spans="8:8" x14ac:dyDescent="0.25">
      <c r="H379" s="14"/>
    </row>
    <row r="380" spans="8:8" x14ac:dyDescent="0.25">
      <c r="H380" s="14"/>
    </row>
    <row r="381" spans="8:8" x14ac:dyDescent="0.25">
      <c r="H381" s="14"/>
    </row>
    <row r="382" spans="8:8" x14ac:dyDescent="0.25">
      <c r="H382" s="14"/>
    </row>
    <row r="383" spans="8:8" x14ac:dyDescent="0.25">
      <c r="H383" s="14"/>
    </row>
    <row r="384" spans="8:8" x14ac:dyDescent="0.25">
      <c r="H384" s="14"/>
    </row>
    <row r="385" spans="8:8" x14ac:dyDescent="0.25">
      <c r="H385" s="14"/>
    </row>
    <row r="386" spans="8:8" x14ac:dyDescent="0.25">
      <c r="H386" s="14"/>
    </row>
    <row r="387" spans="8:8" x14ac:dyDescent="0.25">
      <c r="H387" s="14"/>
    </row>
    <row r="388" spans="8:8" x14ac:dyDescent="0.25">
      <c r="H388" s="14"/>
    </row>
    <row r="389" spans="8:8" x14ac:dyDescent="0.25">
      <c r="H389" s="14"/>
    </row>
    <row r="390" spans="8:8" x14ac:dyDescent="0.25">
      <c r="H390" s="14"/>
    </row>
    <row r="391" spans="8:8" x14ac:dyDescent="0.25">
      <c r="H391" s="14"/>
    </row>
    <row r="392" spans="8:8" x14ac:dyDescent="0.25">
      <c r="H392" s="14"/>
    </row>
    <row r="393" spans="8:8" x14ac:dyDescent="0.25">
      <c r="H393" s="14"/>
    </row>
    <row r="394" spans="8:8" x14ac:dyDescent="0.25">
      <c r="H394" s="14"/>
    </row>
    <row r="395" spans="8:8" x14ac:dyDescent="0.25">
      <c r="H395" s="14"/>
    </row>
    <row r="396" spans="8:8" x14ac:dyDescent="0.25">
      <c r="H396" s="14"/>
    </row>
    <row r="397" spans="8:8" x14ac:dyDescent="0.25">
      <c r="H397" s="14"/>
    </row>
    <row r="398" spans="8:8" x14ac:dyDescent="0.25">
      <c r="H398" s="14"/>
    </row>
    <row r="399" spans="8:8" x14ac:dyDescent="0.25">
      <c r="H399" s="14"/>
    </row>
    <row r="400" spans="8:8" x14ac:dyDescent="0.25">
      <c r="H400" s="14"/>
    </row>
    <row r="401" spans="8:8" x14ac:dyDescent="0.25">
      <c r="H401" s="14"/>
    </row>
    <row r="402" spans="8:8" x14ac:dyDescent="0.25">
      <c r="H402" s="14"/>
    </row>
    <row r="403" spans="8:8" x14ac:dyDescent="0.25">
      <c r="H403" s="14"/>
    </row>
    <row r="404" spans="8:8" x14ac:dyDescent="0.25">
      <c r="H404" s="14"/>
    </row>
    <row r="405" spans="8:8" x14ac:dyDescent="0.25">
      <c r="H405" s="14"/>
    </row>
    <row r="406" spans="8:8" x14ac:dyDescent="0.25">
      <c r="H406" s="14"/>
    </row>
    <row r="407" spans="8:8" x14ac:dyDescent="0.25">
      <c r="H407" s="14"/>
    </row>
    <row r="408" spans="8:8" x14ac:dyDescent="0.25">
      <c r="H408" s="14"/>
    </row>
    <row r="409" spans="8:8" x14ac:dyDescent="0.25">
      <c r="H409" s="14"/>
    </row>
    <row r="410" spans="8:8" x14ac:dyDescent="0.25">
      <c r="H410" s="14"/>
    </row>
    <row r="411" spans="8:8" x14ac:dyDescent="0.25">
      <c r="H411" s="14"/>
    </row>
    <row r="412" spans="8:8" x14ac:dyDescent="0.25">
      <c r="H412" s="14"/>
    </row>
    <row r="413" spans="8:8" x14ac:dyDescent="0.25">
      <c r="H413" s="14"/>
    </row>
    <row r="414" spans="8:8" x14ac:dyDescent="0.25">
      <c r="H414" s="14"/>
    </row>
    <row r="415" spans="8:8" x14ac:dyDescent="0.25">
      <c r="H415" s="14"/>
    </row>
    <row r="416" spans="8:8" x14ac:dyDescent="0.25">
      <c r="H416" s="14"/>
    </row>
    <row r="417" spans="8:8" x14ac:dyDescent="0.25">
      <c r="H417" s="14"/>
    </row>
    <row r="418" spans="8:8" x14ac:dyDescent="0.25">
      <c r="H418" s="14"/>
    </row>
    <row r="419" spans="8:8" x14ac:dyDescent="0.25">
      <c r="H419" s="14"/>
    </row>
    <row r="420" spans="8:8" x14ac:dyDescent="0.25">
      <c r="H420" s="14"/>
    </row>
    <row r="421" spans="8:8" x14ac:dyDescent="0.25">
      <c r="H421" s="14"/>
    </row>
    <row r="422" spans="8:8" x14ac:dyDescent="0.25">
      <c r="H422" s="14"/>
    </row>
    <row r="423" spans="8:8" x14ac:dyDescent="0.25">
      <c r="H423" s="14"/>
    </row>
    <row r="424" spans="8:8" x14ac:dyDescent="0.25">
      <c r="H424" s="14"/>
    </row>
    <row r="425" spans="8:8" x14ac:dyDescent="0.25">
      <c r="H425" s="14"/>
    </row>
    <row r="426" spans="8:8" x14ac:dyDescent="0.25">
      <c r="H426" s="14"/>
    </row>
    <row r="427" spans="8:8" x14ac:dyDescent="0.25">
      <c r="H427" s="14"/>
    </row>
    <row r="428" spans="8:8" x14ac:dyDescent="0.25">
      <c r="H428" s="14"/>
    </row>
    <row r="429" spans="8:8" x14ac:dyDescent="0.25">
      <c r="H429" s="14"/>
    </row>
    <row r="430" spans="8:8" x14ac:dyDescent="0.25">
      <c r="H430" s="14"/>
    </row>
    <row r="431" spans="8:8" x14ac:dyDescent="0.25">
      <c r="H431" s="14"/>
    </row>
    <row r="432" spans="8:8" x14ac:dyDescent="0.25">
      <c r="H432" s="14"/>
    </row>
    <row r="433" spans="8:8" x14ac:dyDescent="0.25">
      <c r="H433" s="14"/>
    </row>
    <row r="434" spans="8:8" x14ac:dyDescent="0.25">
      <c r="H434" s="14"/>
    </row>
    <row r="435" spans="8:8" x14ac:dyDescent="0.25">
      <c r="H435" s="14"/>
    </row>
    <row r="436" spans="8:8" x14ac:dyDescent="0.25">
      <c r="H436" s="14"/>
    </row>
    <row r="437" spans="8:8" x14ac:dyDescent="0.25">
      <c r="H437" s="14"/>
    </row>
    <row r="438" spans="8:8" x14ac:dyDescent="0.25">
      <c r="H438" s="14"/>
    </row>
    <row r="439" spans="8:8" x14ac:dyDescent="0.25">
      <c r="H439" s="14"/>
    </row>
    <row r="440" spans="8:8" x14ac:dyDescent="0.25">
      <c r="H440" s="14"/>
    </row>
    <row r="441" spans="8:8" x14ac:dyDescent="0.25">
      <c r="H441" s="14"/>
    </row>
    <row r="442" spans="8:8" x14ac:dyDescent="0.25">
      <c r="H442" s="14"/>
    </row>
    <row r="443" spans="8:8" x14ac:dyDescent="0.25">
      <c r="H443" s="14"/>
    </row>
    <row r="444" spans="8:8" x14ac:dyDescent="0.25">
      <c r="H444" s="14"/>
    </row>
    <row r="445" spans="8:8" x14ac:dyDescent="0.25">
      <c r="H445" s="14"/>
    </row>
    <row r="446" spans="8:8" x14ac:dyDescent="0.25">
      <c r="H446" s="14"/>
    </row>
    <row r="447" spans="8:8" x14ac:dyDescent="0.25">
      <c r="H447" s="14"/>
    </row>
    <row r="448" spans="8:8" x14ac:dyDescent="0.25">
      <c r="H448" s="14"/>
    </row>
    <row r="449" spans="8:8" x14ac:dyDescent="0.25">
      <c r="H449" s="14"/>
    </row>
    <row r="450" spans="8:8" x14ac:dyDescent="0.25">
      <c r="H450" s="14"/>
    </row>
    <row r="451" spans="8:8" x14ac:dyDescent="0.25">
      <c r="H451" s="14"/>
    </row>
    <row r="452" spans="8:8" x14ac:dyDescent="0.25">
      <c r="H452" s="14"/>
    </row>
    <row r="453" spans="8:8" x14ac:dyDescent="0.25">
      <c r="H453" s="14"/>
    </row>
    <row r="454" spans="8:8" x14ac:dyDescent="0.25">
      <c r="H454" s="14"/>
    </row>
    <row r="455" spans="8:8" x14ac:dyDescent="0.25">
      <c r="H455" s="14"/>
    </row>
    <row r="456" spans="8:8" x14ac:dyDescent="0.25">
      <c r="H456" s="14"/>
    </row>
    <row r="457" spans="8:8" x14ac:dyDescent="0.25">
      <c r="H457" s="14"/>
    </row>
    <row r="458" spans="8:8" x14ac:dyDescent="0.25">
      <c r="H458" s="14"/>
    </row>
    <row r="459" spans="8:8" x14ac:dyDescent="0.25">
      <c r="H459" s="14"/>
    </row>
    <row r="460" spans="8:8" x14ac:dyDescent="0.25">
      <c r="H460" s="14"/>
    </row>
    <row r="461" spans="8:8" x14ac:dyDescent="0.25">
      <c r="H461" s="14"/>
    </row>
    <row r="462" spans="8:8" x14ac:dyDescent="0.25">
      <c r="H462" s="14"/>
    </row>
    <row r="463" spans="8:8" x14ac:dyDescent="0.25">
      <c r="H463" s="14"/>
    </row>
    <row r="464" spans="8:8" x14ac:dyDescent="0.25">
      <c r="H464" s="14"/>
    </row>
    <row r="465" spans="8:8" x14ac:dyDescent="0.25">
      <c r="H465" s="14"/>
    </row>
    <row r="466" spans="8:8" x14ac:dyDescent="0.25">
      <c r="H466" s="14"/>
    </row>
    <row r="467" spans="8:8" x14ac:dyDescent="0.25">
      <c r="H467" s="14"/>
    </row>
    <row r="468" spans="8:8" x14ac:dyDescent="0.25">
      <c r="H468" s="14"/>
    </row>
    <row r="469" spans="8:8" x14ac:dyDescent="0.25">
      <c r="H469" s="14"/>
    </row>
    <row r="470" spans="8:8" x14ac:dyDescent="0.25">
      <c r="H470" s="14"/>
    </row>
    <row r="471" spans="8:8" x14ac:dyDescent="0.25">
      <c r="H471" s="14"/>
    </row>
    <row r="472" spans="8:8" x14ac:dyDescent="0.25">
      <c r="H472" s="14"/>
    </row>
    <row r="473" spans="8:8" x14ac:dyDescent="0.25">
      <c r="H473" s="14"/>
    </row>
    <row r="474" spans="8:8" x14ac:dyDescent="0.25">
      <c r="H474" s="14"/>
    </row>
    <row r="475" spans="8:8" x14ac:dyDescent="0.25">
      <c r="H475" s="14"/>
    </row>
    <row r="476" spans="8:8" x14ac:dyDescent="0.25">
      <c r="H476" s="14"/>
    </row>
    <row r="477" spans="8:8" x14ac:dyDescent="0.25">
      <c r="H477" s="14"/>
    </row>
    <row r="478" spans="8:8" x14ac:dyDescent="0.25">
      <c r="H478" s="14"/>
    </row>
    <row r="479" spans="8:8" x14ac:dyDescent="0.25">
      <c r="H479" s="14"/>
    </row>
    <row r="480" spans="8:8" x14ac:dyDescent="0.25">
      <c r="H480" s="14"/>
    </row>
    <row r="481" spans="8:8" x14ac:dyDescent="0.25">
      <c r="H481" s="14"/>
    </row>
    <row r="482" spans="8:8" x14ac:dyDescent="0.25">
      <c r="H482" s="14"/>
    </row>
    <row r="483" spans="8:8" x14ac:dyDescent="0.25">
      <c r="H483" s="14"/>
    </row>
    <row r="484" spans="8:8" x14ac:dyDescent="0.25">
      <c r="H484" s="14"/>
    </row>
    <row r="485" spans="8:8" x14ac:dyDescent="0.25">
      <c r="H485" s="14"/>
    </row>
    <row r="486" spans="8:8" x14ac:dyDescent="0.25">
      <c r="H486" s="14"/>
    </row>
    <row r="487" spans="8:8" x14ac:dyDescent="0.25">
      <c r="H487" s="14"/>
    </row>
    <row r="488" spans="8:8" x14ac:dyDescent="0.25">
      <c r="H488" s="14"/>
    </row>
    <row r="489" spans="8:8" x14ac:dyDescent="0.25">
      <c r="H489" s="14"/>
    </row>
    <row r="490" spans="8:8" x14ac:dyDescent="0.25">
      <c r="H490" s="14"/>
    </row>
    <row r="491" spans="8:8" x14ac:dyDescent="0.25">
      <c r="H491" s="14"/>
    </row>
    <row r="492" spans="8:8" x14ac:dyDescent="0.25">
      <c r="H492" s="14"/>
    </row>
    <row r="493" spans="8:8" x14ac:dyDescent="0.25">
      <c r="H493" s="14"/>
    </row>
    <row r="494" spans="8:8" x14ac:dyDescent="0.25">
      <c r="H494" s="14"/>
    </row>
    <row r="495" spans="8:8" x14ac:dyDescent="0.25">
      <c r="H495" s="14"/>
    </row>
    <row r="496" spans="8:8" x14ac:dyDescent="0.25">
      <c r="H496" s="14"/>
    </row>
    <row r="497" spans="8:8" x14ac:dyDescent="0.25">
      <c r="H497" s="14"/>
    </row>
    <row r="498" spans="8:8" x14ac:dyDescent="0.25">
      <c r="H498" s="14"/>
    </row>
    <row r="499" spans="8:8" x14ac:dyDescent="0.25">
      <c r="H499" s="14"/>
    </row>
    <row r="500" spans="8:8" x14ac:dyDescent="0.25">
      <c r="H500" s="14"/>
    </row>
    <row r="501" spans="8:8" x14ac:dyDescent="0.25">
      <c r="H501" s="14"/>
    </row>
    <row r="502" spans="8:8" x14ac:dyDescent="0.25">
      <c r="H502" s="14"/>
    </row>
    <row r="503" spans="8:8" x14ac:dyDescent="0.25">
      <c r="H503" s="14"/>
    </row>
    <row r="504" spans="8:8" x14ac:dyDescent="0.25">
      <c r="H504" s="14"/>
    </row>
    <row r="505" spans="8:8" x14ac:dyDescent="0.25">
      <c r="H505" s="14"/>
    </row>
    <row r="506" spans="8:8" x14ac:dyDescent="0.25">
      <c r="H506" s="14"/>
    </row>
    <row r="507" spans="8:8" x14ac:dyDescent="0.25">
      <c r="H507" s="14"/>
    </row>
    <row r="508" spans="8:8" x14ac:dyDescent="0.25">
      <c r="H508" s="14"/>
    </row>
    <row r="509" spans="8:8" x14ac:dyDescent="0.25">
      <c r="H509" s="14"/>
    </row>
    <row r="510" spans="8:8" x14ac:dyDescent="0.25">
      <c r="H510" s="14"/>
    </row>
    <row r="511" spans="8:8" x14ac:dyDescent="0.25">
      <c r="H511" s="14"/>
    </row>
    <row r="512" spans="8:8" x14ac:dyDescent="0.25">
      <c r="H512" s="14"/>
    </row>
    <row r="513" spans="8:8" x14ac:dyDescent="0.25">
      <c r="H513" s="14"/>
    </row>
    <row r="514" spans="8:8" x14ac:dyDescent="0.25">
      <c r="H514" s="14"/>
    </row>
    <row r="515" spans="8:8" x14ac:dyDescent="0.25">
      <c r="H515" s="14"/>
    </row>
    <row r="516" spans="8:8" x14ac:dyDescent="0.25">
      <c r="H516" s="14"/>
    </row>
    <row r="517" spans="8:8" x14ac:dyDescent="0.25">
      <c r="H517" s="14"/>
    </row>
    <row r="518" spans="8:8" x14ac:dyDescent="0.25">
      <c r="H518" s="14"/>
    </row>
    <row r="519" spans="8:8" x14ac:dyDescent="0.25">
      <c r="H519" s="14"/>
    </row>
    <row r="520" spans="8:8" x14ac:dyDescent="0.25">
      <c r="H520" s="14"/>
    </row>
    <row r="521" spans="8:8" x14ac:dyDescent="0.25">
      <c r="H521" s="14"/>
    </row>
    <row r="522" spans="8:8" x14ac:dyDescent="0.25">
      <c r="H522" s="14"/>
    </row>
    <row r="523" spans="8:8" x14ac:dyDescent="0.25">
      <c r="H523" s="14"/>
    </row>
    <row r="524" spans="8:8" x14ac:dyDescent="0.25">
      <c r="H524" s="14"/>
    </row>
    <row r="525" spans="8:8" x14ac:dyDescent="0.25">
      <c r="H525" s="14"/>
    </row>
    <row r="526" spans="8:8" x14ac:dyDescent="0.25">
      <c r="H526" s="14"/>
    </row>
    <row r="527" spans="8:8" x14ac:dyDescent="0.25">
      <c r="H527" s="14"/>
    </row>
    <row r="528" spans="8:8" x14ac:dyDescent="0.25">
      <c r="H528" s="14"/>
    </row>
    <row r="529" spans="8:8" x14ac:dyDescent="0.25">
      <c r="H529" s="14"/>
    </row>
    <row r="530" spans="8:8" x14ac:dyDescent="0.25">
      <c r="H530" s="14"/>
    </row>
    <row r="531" spans="8:8" x14ac:dyDescent="0.25">
      <c r="H531" s="14"/>
    </row>
    <row r="532" spans="8:8" x14ac:dyDescent="0.25">
      <c r="H532" s="14"/>
    </row>
    <row r="533" spans="8:8" x14ac:dyDescent="0.25">
      <c r="H533" s="14"/>
    </row>
    <row r="534" spans="8:8" x14ac:dyDescent="0.25">
      <c r="H534" s="14"/>
    </row>
    <row r="535" spans="8:8" x14ac:dyDescent="0.25">
      <c r="H535" s="14"/>
    </row>
    <row r="536" spans="8:8" x14ac:dyDescent="0.25">
      <c r="H536" s="14"/>
    </row>
    <row r="537" spans="8:8" x14ac:dyDescent="0.25">
      <c r="H537" s="14"/>
    </row>
    <row r="538" spans="8:8" x14ac:dyDescent="0.25">
      <c r="H538" s="14"/>
    </row>
    <row r="539" spans="8:8" x14ac:dyDescent="0.25">
      <c r="H539" s="14"/>
    </row>
    <row r="540" spans="8:8" x14ac:dyDescent="0.25">
      <c r="H540" s="14"/>
    </row>
    <row r="541" spans="8:8" x14ac:dyDescent="0.25">
      <c r="H541" s="14"/>
    </row>
    <row r="542" spans="8:8" x14ac:dyDescent="0.25">
      <c r="H542" s="14"/>
    </row>
    <row r="543" spans="8:8" x14ac:dyDescent="0.25">
      <c r="H543" s="14"/>
    </row>
    <row r="544" spans="8:8" x14ac:dyDescent="0.25">
      <c r="H544" s="14"/>
    </row>
    <row r="545" spans="8:8" x14ac:dyDescent="0.25">
      <c r="H545" s="14"/>
    </row>
    <row r="546" spans="8:8" x14ac:dyDescent="0.25">
      <c r="H546" s="14"/>
    </row>
    <row r="547" spans="8:8" x14ac:dyDescent="0.25">
      <c r="H547" s="14"/>
    </row>
    <row r="548" spans="8:8" x14ac:dyDescent="0.25">
      <c r="H548" s="14"/>
    </row>
    <row r="549" spans="8:8" x14ac:dyDescent="0.25">
      <c r="H549" s="14"/>
    </row>
    <row r="550" spans="8:8" x14ac:dyDescent="0.25">
      <c r="H550" s="14"/>
    </row>
    <row r="551" spans="8:8" x14ac:dyDescent="0.25">
      <c r="H551" s="14"/>
    </row>
    <row r="552" spans="8:8" x14ac:dyDescent="0.25">
      <c r="H552" s="14"/>
    </row>
    <row r="553" spans="8:8" x14ac:dyDescent="0.25">
      <c r="H553" s="14"/>
    </row>
    <row r="554" spans="8:8" x14ac:dyDescent="0.25">
      <c r="H554" s="14"/>
    </row>
    <row r="555" spans="8:8" x14ac:dyDescent="0.25">
      <c r="H555" s="14"/>
    </row>
    <row r="556" spans="8:8" x14ac:dyDescent="0.25">
      <c r="H556" s="14"/>
    </row>
    <row r="557" spans="8:8" x14ac:dyDescent="0.25">
      <c r="H557" s="14"/>
    </row>
    <row r="558" spans="8:8" x14ac:dyDescent="0.25">
      <c r="H558" s="14"/>
    </row>
    <row r="559" spans="8:8" x14ac:dyDescent="0.25">
      <c r="H559" s="14"/>
    </row>
    <row r="560" spans="8:8" x14ac:dyDescent="0.25">
      <c r="H560" s="14"/>
    </row>
    <row r="561" spans="8:8" x14ac:dyDescent="0.25">
      <c r="H561" s="14"/>
    </row>
    <row r="562" spans="8:8" x14ac:dyDescent="0.25">
      <c r="H562" s="14"/>
    </row>
    <row r="563" spans="8:8" x14ac:dyDescent="0.25">
      <c r="H563" s="14"/>
    </row>
    <row r="564" spans="8:8" x14ac:dyDescent="0.25">
      <c r="H564" s="14"/>
    </row>
    <row r="565" spans="8:8" x14ac:dyDescent="0.25">
      <c r="H565" s="14"/>
    </row>
    <row r="566" spans="8:8" x14ac:dyDescent="0.25">
      <c r="H566" s="14"/>
    </row>
    <row r="567" spans="8:8" x14ac:dyDescent="0.25">
      <c r="H567" s="14"/>
    </row>
    <row r="568" spans="8:8" x14ac:dyDescent="0.25">
      <c r="H568" s="14"/>
    </row>
    <row r="569" spans="8:8" x14ac:dyDescent="0.25">
      <c r="H569" s="14"/>
    </row>
    <row r="570" spans="8:8" x14ac:dyDescent="0.25">
      <c r="H570" s="14"/>
    </row>
  </sheetData>
  <sheetProtection algorithmName="SHA-512" hashValue="/eklKPQPsXtAd8dmjQ2z/Zb4JqVuRjxEU7YL+MIVwxcKzdRFcV9VaUScDtc3RbwqUWcmuGfKpkPFX+x4CzprSw==" saltValue="YciITSkIjg2aZihA0MJ/3g==" spinCount="100000" sheet="1" objects="1" scenarios="1"/>
  <mergeCells count="3">
    <mergeCell ref="B18:H18"/>
    <mergeCell ref="B15:H15"/>
    <mergeCell ref="B19:H19"/>
  </mergeCells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AAD94-F426-4CA1-8EA2-478CDA602C71}">
  <dimension ref="A1:F30"/>
  <sheetViews>
    <sheetView tabSelected="1" zoomScale="80" zoomScaleNormal="80" workbookViewId="0">
      <selection activeCell="J51" sqref="J51"/>
    </sheetView>
  </sheetViews>
  <sheetFormatPr defaultColWidth="8.88671875" defaultRowHeight="12" x14ac:dyDescent="0.25"/>
  <cols>
    <col min="1" max="1" width="25" style="2" bestFit="1" customWidth="1"/>
    <col min="2" max="2" width="39.88671875" style="2" bestFit="1" customWidth="1"/>
    <col min="3" max="16384" width="8.88671875" style="2"/>
  </cols>
  <sheetData>
    <row r="1" spans="1:6" x14ac:dyDescent="0.25">
      <c r="A1" s="65" t="s">
        <v>30</v>
      </c>
      <c r="B1" s="1" t="s">
        <v>136</v>
      </c>
      <c r="C1" s="1"/>
      <c r="D1" s="1"/>
      <c r="E1" s="1"/>
      <c r="F1" s="1"/>
    </row>
    <row r="2" spans="1:6" x14ac:dyDescent="0.25">
      <c r="A2" s="65" t="s">
        <v>90</v>
      </c>
      <c r="B2" s="74">
        <v>45391</v>
      </c>
      <c r="C2" s="1"/>
      <c r="D2" s="1"/>
      <c r="E2" s="1"/>
      <c r="F2" s="1"/>
    </row>
    <row r="3" spans="1:6" x14ac:dyDescent="0.25">
      <c r="A3" s="65" t="s">
        <v>63</v>
      </c>
      <c r="B3" s="1" t="s">
        <v>137</v>
      </c>
      <c r="C3" s="1"/>
      <c r="D3" s="1"/>
      <c r="E3" s="1"/>
      <c r="F3" s="1"/>
    </row>
    <row r="4" spans="1:6" x14ac:dyDescent="0.25">
      <c r="A4" s="65" t="s">
        <v>76</v>
      </c>
      <c r="B4" s="1" t="s">
        <v>77</v>
      </c>
      <c r="C4" s="1"/>
      <c r="D4" s="1"/>
      <c r="E4" s="1"/>
      <c r="F4" s="1"/>
    </row>
    <row r="5" spans="1:6" x14ac:dyDescent="0.25">
      <c r="A5" s="65" t="s">
        <v>91</v>
      </c>
      <c r="B5" s="163" t="s">
        <v>138</v>
      </c>
      <c r="C5" s="1"/>
      <c r="D5" s="1"/>
      <c r="E5" s="1"/>
      <c r="F5" s="1"/>
    </row>
    <row r="6" spans="1:6" x14ac:dyDescent="0.25">
      <c r="A6" s="75" t="s">
        <v>31</v>
      </c>
      <c r="B6" s="76" t="s">
        <v>94</v>
      </c>
      <c r="C6" s="1"/>
      <c r="D6" s="1"/>
      <c r="E6" s="1"/>
      <c r="F6" s="1"/>
    </row>
    <row r="7" spans="1:6" x14ac:dyDescent="0.25">
      <c r="A7" s="75" t="s">
        <v>92</v>
      </c>
      <c r="B7" s="77" t="s">
        <v>95</v>
      </c>
      <c r="C7" s="1"/>
      <c r="D7" s="1"/>
      <c r="E7" s="1"/>
      <c r="F7" s="1"/>
    </row>
    <row r="8" spans="1:6" x14ac:dyDescent="0.25">
      <c r="A8" s="75" t="s">
        <v>32</v>
      </c>
      <c r="B8" s="78" t="s">
        <v>96</v>
      </c>
      <c r="C8" s="1"/>
      <c r="D8" s="1"/>
      <c r="E8" s="1"/>
      <c r="F8" s="1"/>
    </row>
    <row r="9" spans="1:6" x14ac:dyDescent="0.25">
      <c r="A9" s="75" t="s">
        <v>93</v>
      </c>
      <c r="B9" s="77" t="s">
        <v>147</v>
      </c>
      <c r="C9" s="1"/>
      <c r="D9" s="1"/>
      <c r="E9" s="1"/>
      <c r="F9" s="1"/>
    </row>
    <row r="10" spans="1:6" x14ac:dyDescent="0.25">
      <c r="A10" s="1"/>
      <c r="B10" s="1"/>
      <c r="C10" s="45"/>
      <c r="D10" s="45"/>
      <c r="E10" s="45"/>
      <c r="F10" s="45"/>
    </row>
    <row r="11" spans="1:6" x14ac:dyDescent="0.25">
      <c r="A11" s="194" t="s">
        <v>33</v>
      </c>
      <c r="B11" s="194"/>
      <c r="C11" s="45"/>
      <c r="D11" s="45"/>
      <c r="E11" s="45"/>
      <c r="F11" s="45"/>
    </row>
    <row r="12" spans="1:6" x14ac:dyDescent="0.25">
      <c r="A12" s="79" t="s">
        <v>34</v>
      </c>
      <c r="B12" s="80" t="s">
        <v>35</v>
      </c>
      <c r="C12" s="45"/>
      <c r="D12" s="45"/>
      <c r="E12" s="45"/>
      <c r="F12" s="45"/>
    </row>
    <row r="13" spans="1:6" x14ac:dyDescent="0.25">
      <c r="A13" s="79" t="s">
        <v>36</v>
      </c>
      <c r="B13" s="80" t="s">
        <v>37</v>
      </c>
      <c r="C13" s="45"/>
      <c r="D13" s="45"/>
      <c r="E13" s="45"/>
      <c r="F13" s="45"/>
    </row>
    <row r="14" spans="1:6" x14ac:dyDescent="0.25">
      <c r="A14" s="79" t="s">
        <v>61</v>
      </c>
      <c r="B14" s="162">
        <v>16</v>
      </c>
      <c r="C14" s="45"/>
      <c r="D14" s="45"/>
      <c r="E14" s="45"/>
      <c r="F14" s="45"/>
    </row>
    <row r="15" spans="1:6" x14ac:dyDescent="0.25">
      <c r="A15" s="79" t="s">
        <v>59</v>
      </c>
      <c r="B15" s="162">
        <v>35</v>
      </c>
      <c r="C15" s="45"/>
      <c r="D15" s="45"/>
      <c r="E15" s="45"/>
      <c r="F15" s="45"/>
    </row>
    <row r="16" spans="1:6" x14ac:dyDescent="0.25">
      <c r="A16" s="79" t="s">
        <v>60</v>
      </c>
      <c r="B16" s="162">
        <v>35</v>
      </c>
      <c r="C16" s="45"/>
      <c r="D16" s="45"/>
      <c r="E16" s="45"/>
      <c r="F16" s="45"/>
    </row>
    <row r="17" spans="1:6" x14ac:dyDescent="0.25">
      <c r="A17" s="79" t="s">
        <v>62</v>
      </c>
      <c r="B17" s="162">
        <v>16</v>
      </c>
      <c r="C17" s="45"/>
      <c r="D17" s="45"/>
      <c r="E17" s="45"/>
      <c r="F17" s="45"/>
    </row>
    <row r="18" spans="1:6" x14ac:dyDescent="0.25">
      <c r="A18" s="79" t="s">
        <v>38</v>
      </c>
      <c r="B18" s="80" t="s">
        <v>39</v>
      </c>
      <c r="C18" s="45"/>
      <c r="D18" s="45"/>
      <c r="E18" s="45"/>
      <c r="F18" s="45"/>
    </row>
    <row r="19" spans="1:6" x14ac:dyDescent="0.25">
      <c r="A19" s="79" t="s">
        <v>81</v>
      </c>
      <c r="B19" s="80" t="s">
        <v>82</v>
      </c>
      <c r="C19" s="45"/>
      <c r="D19" s="45"/>
      <c r="E19" s="45"/>
      <c r="F19" s="45"/>
    </row>
    <row r="20" spans="1:6" x14ac:dyDescent="0.25">
      <c r="A20" s="79" t="s">
        <v>40</v>
      </c>
      <c r="B20" s="80" t="s">
        <v>135</v>
      </c>
      <c r="C20" s="45"/>
      <c r="D20" s="45"/>
      <c r="E20" s="45"/>
      <c r="F20" s="45"/>
    </row>
    <row r="21" spans="1:6" x14ac:dyDescent="0.25">
      <c r="A21" s="79" t="s">
        <v>41</v>
      </c>
      <c r="B21" s="80" t="s">
        <v>42</v>
      </c>
      <c r="C21" s="1"/>
      <c r="D21" s="1"/>
      <c r="E21" s="1"/>
      <c r="F21" s="1"/>
    </row>
    <row r="22" spans="1:6" x14ac:dyDescent="0.25">
      <c r="A22" s="1"/>
      <c r="B22" s="1"/>
      <c r="C22" s="1"/>
      <c r="D22" s="1"/>
      <c r="E22" s="1"/>
      <c r="F22" s="1"/>
    </row>
    <row r="23" spans="1:6" x14ac:dyDescent="0.25">
      <c r="A23" s="79" t="s">
        <v>43</v>
      </c>
      <c r="B23" s="1"/>
      <c r="C23" s="1"/>
      <c r="D23" s="1"/>
      <c r="E23" s="1"/>
      <c r="F23" s="1"/>
    </row>
    <row r="24" spans="1:6" x14ac:dyDescent="0.25">
      <c r="A24" s="1"/>
      <c r="B24" s="1"/>
      <c r="C24" s="1"/>
      <c r="D24" s="1"/>
      <c r="E24" s="1"/>
      <c r="F24" s="1"/>
    </row>
    <row r="25" spans="1:6" x14ac:dyDescent="0.25">
      <c r="A25" s="1"/>
      <c r="B25" s="1"/>
      <c r="C25" s="1"/>
      <c r="D25" s="1"/>
      <c r="E25" s="1"/>
      <c r="F25" s="1"/>
    </row>
    <row r="26" spans="1:6" x14ac:dyDescent="0.25">
      <c r="A26" s="1"/>
      <c r="B26" s="1"/>
      <c r="C26" s="1"/>
      <c r="D26" s="1"/>
      <c r="E26" s="1"/>
      <c r="F26" s="1"/>
    </row>
    <row r="27" spans="1:6" x14ac:dyDescent="0.25">
      <c r="A27" s="1"/>
      <c r="B27" s="1"/>
      <c r="C27" s="1"/>
      <c r="D27" s="1"/>
      <c r="E27" s="1"/>
      <c r="F27" s="1"/>
    </row>
    <row r="28" spans="1:6" x14ac:dyDescent="0.25">
      <c r="A28" s="1"/>
      <c r="B28" s="1"/>
      <c r="C28" s="1"/>
      <c r="D28" s="1"/>
      <c r="E28" s="1"/>
      <c r="F28" s="1"/>
    </row>
    <row r="29" spans="1:6" x14ac:dyDescent="0.25">
      <c r="A29" s="1"/>
      <c r="B29" s="1"/>
      <c r="C29" s="1"/>
      <c r="D29" s="1"/>
      <c r="E29" s="1"/>
      <c r="F29" s="1"/>
    </row>
    <row r="30" spans="1:6" x14ac:dyDescent="0.25">
      <c r="A30" s="1"/>
      <c r="B30" s="1"/>
      <c r="C30" s="1"/>
      <c r="D30" s="1"/>
      <c r="E30" s="1"/>
      <c r="F30" s="1"/>
    </row>
  </sheetData>
  <sheetProtection algorithmName="SHA-512" hashValue="1x5DZP65o3BS5d/Hr4zEsULZ/yl3EbbraIEnxjWapueShmNshvpdpfr7yYZWs7uy7cGruOx1ipSIJnSlbZsTVA==" saltValue="3WNsrUc3GCCgDbiws9LSJA==" spinCount="100000" sheet="1" objects="1" scenarios="1"/>
  <mergeCells count="1">
    <mergeCell ref="A11:B11"/>
  </mergeCells>
  <pageMargins left="0.7" right="0.7" top="0.75" bottom="0.75" header="0.3" footer="0.3"/>
  <ignoredErrors>
    <ignoredError sqref="B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QA-QC Data</vt:lpstr>
      <vt:lpstr>Data Summary</vt:lpstr>
      <vt:lpstr>Traceability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Chenault, Jessica M</dc:creator>
  <cp:lastModifiedBy>Chenault, Jessica C</cp:lastModifiedBy>
  <dcterms:created xsi:type="dcterms:W3CDTF">2021-10-07T19:25:53Z</dcterms:created>
  <dcterms:modified xsi:type="dcterms:W3CDTF">2024-04-24T20:16:33Z</dcterms:modified>
</cp:coreProperties>
</file>